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omments3.xml" ContentType="application/vnd.openxmlformats-officedocument.spreadsheetml.comments+xml"/>
  <Override PartName="/xl/threadedComments/threadedComment2.xml" ContentType="application/vnd.ms-excel.threadedcomments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9"/>
  <workbookPr/>
  <mc:AlternateContent xmlns:mc="http://schemas.openxmlformats.org/markup-compatibility/2006">
    <mc:Choice Requires="x15">
      <x15ac:absPath xmlns:x15ac="http://schemas.microsoft.com/office/spreadsheetml/2010/11/ac" url="https://mediateko365-my.sharepoint.com/personal/chienchun_cheng_mediatek_com/Documents/文件/mtk/work/RAN1#113/tdoc/"/>
    </mc:Choice>
  </mc:AlternateContent>
  <xr:revisionPtr revIDLastSave="272" documentId="8_{6A7F2B5E-1664-42EC-8A8C-6AB5A603F644}" xr6:coauthVersionLast="47" xr6:coauthVersionMax="47" xr10:uidLastSave="{BE4A7EBD-0ED7-49F7-B459-691080154A94}"/>
  <bookViews>
    <workbookView xWindow="-120" yWindow="-120" windowWidth="38640" windowHeight="15990" tabRatio="804" activeTab="5" xr2:uid="{00000000-000D-0000-FFFF-FFFF00000000}"/>
  </bookViews>
  <sheets>
    <sheet name="General Notes" sheetId="7" r:id="rId1"/>
    <sheet name="Common Assumptions" sheetId="23" r:id="rId2"/>
    <sheet name="Ref NR Channel(Normal UE)" sheetId="18" r:id="rId3"/>
    <sheet name="LP-WUS(Normal UE)" sheetId="19" r:id="rId4"/>
    <sheet name="Ref NR Channel(RedCap UE) " sheetId="20" r:id="rId5"/>
    <sheet name="LP-WUS(Redcap UE) " sheetId="21" r:id="rId6"/>
  </sheets>
  <definedNames>
    <definedName name="_Hlk131146895" localSheetId="1">'Common Assumptions'!$B$23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1" i="21" l="1"/>
  <c r="K65" i="21"/>
  <c r="K64" i="21" s="1"/>
  <c r="K61" i="21"/>
  <c r="K60" i="21" s="1"/>
  <c r="K52" i="21"/>
  <c r="K51" i="21"/>
  <c r="K48" i="21"/>
  <c r="K47" i="21"/>
  <c r="K45" i="21"/>
  <c r="K46" i="21" s="1"/>
  <c r="K44" i="21"/>
  <c r="K42" i="21"/>
  <c r="C71" i="21"/>
  <c r="C72" i="21" s="1"/>
  <c r="C76" i="21" s="1"/>
  <c r="C65" i="21"/>
  <c r="C64" i="21"/>
  <c r="C61" i="21"/>
  <c r="C60" i="21" s="1"/>
  <c r="C53" i="21"/>
  <c r="C52" i="21"/>
  <c r="C51" i="21"/>
  <c r="C48" i="21"/>
  <c r="C47" i="21" s="1"/>
  <c r="C46" i="21"/>
  <c r="C45" i="21"/>
  <c r="C44" i="21"/>
  <c r="C42" i="21"/>
  <c r="N71" i="21"/>
  <c r="N65" i="21"/>
  <c r="N64" i="21" s="1"/>
  <c r="N61" i="21"/>
  <c r="N60" i="21" s="1"/>
  <c r="N52" i="21"/>
  <c r="N51" i="21" s="1"/>
  <c r="N48" i="21"/>
  <c r="N47" i="21" s="1"/>
  <c r="N45" i="21"/>
  <c r="N46" i="21" s="1"/>
  <c r="N44" i="21"/>
  <c r="N42" i="21"/>
  <c r="M71" i="21"/>
  <c r="M65" i="21"/>
  <c r="M64" i="21" s="1"/>
  <c r="M61" i="21"/>
  <c r="M60" i="21" s="1"/>
  <c r="M52" i="21"/>
  <c r="M51" i="21" s="1"/>
  <c r="M48" i="21"/>
  <c r="M47" i="21" s="1"/>
  <c r="M45" i="21"/>
  <c r="M44" i="21"/>
  <c r="M42" i="21"/>
  <c r="I71" i="21"/>
  <c r="I65" i="21"/>
  <c r="I64" i="21"/>
  <c r="I61" i="21"/>
  <c r="I60" i="21" s="1"/>
  <c r="I53" i="21"/>
  <c r="I52" i="21"/>
  <c r="I51" i="21" s="1"/>
  <c r="I48" i="21"/>
  <c r="I47" i="21"/>
  <c r="I45" i="21"/>
  <c r="I44" i="21"/>
  <c r="I42" i="21"/>
  <c r="H71" i="21"/>
  <c r="H65" i="21"/>
  <c r="H64" i="21"/>
  <c r="H61" i="21"/>
  <c r="H60" i="21" s="1"/>
  <c r="H53" i="21"/>
  <c r="H52" i="21"/>
  <c r="H51" i="21" s="1"/>
  <c r="H48" i="21"/>
  <c r="H47" i="21" s="1"/>
  <c r="H45" i="21"/>
  <c r="H46" i="21" s="1"/>
  <c r="H44" i="21"/>
  <c r="H42" i="21"/>
  <c r="F71" i="21"/>
  <c r="F65" i="21"/>
  <c r="F64" i="21"/>
  <c r="F61" i="21"/>
  <c r="F60" i="21" s="1"/>
  <c r="F53" i="21"/>
  <c r="F52" i="21"/>
  <c r="F51" i="21" s="1"/>
  <c r="F48" i="21"/>
  <c r="F47" i="21" s="1"/>
  <c r="F45" i="21"/>
  <c r="F44" i="21"/>
  <c r="F42" i="21"/>
  <c r="E71" i="21"/>
  <c r="E72" i="21" s="1"/>
  <c r="E76" i="21" s="1"/>
  <c r="E65" i="21"/>
  <c r="E64" i="21" s="1"/>
  <c r="E61" i="21"/>
  <c r="E60" i="21" s="1"/>
  <c r="E53" i="21"/>
  <c r="E52" i="21"/>
  <c r="E51" i="21" s="1"/>
  <c r="E48" i="21"/>
  <c r="E47" i="21"/>
  <c r="E45" i="21"/>
  <c r="E44" i="21"/>
  <c r="E42" i="21"/>
  <c r="Q71" i="21"/>
  <c r="Q65" i="21"/>
  <c r="Q64" i="21" s="1"/>
  <c r="Q61" i="21"/>
  <c r="Q60" i="21" s="1"/>
  <c r="Q52" i="21"/>
  <c r="Q51" i="21" s="1"/>
  <c r="Q48" i="21"/>
  <c r="Q47" i="21" s="1"/>
  <c r="Q45" i="21"/>
  <c r="Q44" i="21"/>
  <c r="Q42" i="21"/>
  <c r="P71" i="21"/>
  <c r="P65" i="21"/>
  <c r="P64" i="21" s="1"/>
  <c r="P61" i="21"/>
  <c r="P60" i="21" s="1"/>
  <c r="P52" i="21"/>
  <c r="P51" i="21" s="1"/>
  <c r="P48" i="21"/>
  <c r="P47" i="21" s="1"/>
  <c r="P45" i="21"/>
  <c r="P44" i="21"/>
  <c r="P42" i="21"/>
  <c r="I46" i="20"/>
  <c r="I47" i="20" s="1"/>
  <c r="I51" i="20" s="1"/>
  <c r="I52" i="20" s="1"/>
  <c r="I40" i="20"/>
  <c r="I39" i="20" s="1"/>
  <c r="I36" i="20"/>
  <c r="I35" i="20" s="1"/>
  <c r="I27" i="20"/>
  <c r="I23" i="20"/>
  <c r="I22" i="20" s="1"/>
  <c r="I30" i="20" s="1"/>
  <c r="I20" i="20"/>
  <c r="I18" i="20"/>
  <c r="E46" i="20"/>
  <c r="E47" i="20" s="1"/>
  <c r="E51" i="20" s="1"/>
  <c r="E52" i="20" s="1"/>
  <c r="E40" i="20"/>
  <c r="E39" i="20" s="1"/>
  <c r="E36" i="20"/>
  <c r="E35" i="20" s="1"/>
  <c r="E27" i="20"/>
  <c r="E23" i="20"/>
  <c r="E22" i="20" s="1"/>
  <c r="E30" i="20" s="1"/>
  <c r="E20" i="20"/>
  <c r="E18" i="20"/>
  <c r="K55" i="21" l="1"/>
  <c r="K72" i="21"/>
  <c r="K76" i="21" s="1"/>
  <c r="K77" i="21" s="1"/>
  <c r="C77" i="21"/>
  <c r="C55" i="21"/>
  <c r="C78" i="21" s="1"/>
  <c r="C84" i="21" s="1"/>
  <c r="C86" i="21" s="1"/>
  <c r="F46" i="21"/>
  <c r="H72" i="21"/>
  <c r="H76" i="21" s="1"/>
  <c r="P72" i="21"/>
  <c r="P76" i="21" s="1"/>
  <c r="Q72" i="21"/>
  <c r="Q76" i="21" s="1"/>
  <c r="P46" i="21"/>
  <c r="Q46" i="21"/>
  <c r="E46" i="21"/>
  <c r="E55" i="21" s="1"/>
  <c r="E78" i="21" s="1"/>
  <c r="E84" i="21" s="1"/>
  <c r="E86" i="21" s="1"/>
  <c r="I46" i="21"/>
  <c r="I55" i="21" s="1"/>
  <c r="I78" i="21" s="1"/>
  <c r="I84" i="21" s="1"/>
  <c r="I86" i="21" s="1"/>
  <c r="F72" i="21"/>
  <c r="F76" i="21" s="1"/>
  <c r="I72" i="21"/>
  <c r="I76" i="21" s="1"/>
  <c r="M72" i="21"/>
  <c r="M76" i="21" s="1"/>
  <c r="M46" i="21"/>
  <c r="M77" i="21" s="1"/>
  <c r="N72" i="21"/>
  <c r="N76" i="21" s="1"/>
  <c r="N77" i="21" s="1"/>
  <c r="F77" i="21"/>
  <c r="N55" i="21"/>
  <c r="N78" i="21" s="1"/>
  <c r="N84" i="21" s="1"/>
  <c r="N86" i="21" s="1"/>
  <c r="I77" i="21"/>
  <c r="H77" i="21"/>
  <c r="H55" i="21"/>
  <c r="H78" i="21" s="1"/>
  <c r="H84" i="21" s="1"/>
  <c r="H86" i="21" s="1"/>
  <c r="F55" i="21"/>
  <c r="F78" i="21" s="1"/>
  <c r="F84" i="21" s="1"/>
  <c r="F86" i="21" s="1"/>
  <c r="E77" i="21"/>
  <c r="Q77" i="21"/>
  <c r="Q55" i="21"/>
  <c r="Q78" i="21" s="1"/>
  <c r="Q84" i="21" s="1"/>
  <c r="Q86" i="21" s="1"/>
  <c r="P77" i="21"/>
  <c r="P55" i="21"/>
  <c r="P78" i="21" s="1"/>
  <c r="P84" i="21" s="1"/>
  <c r="P86" i="21" s="1"/>
  <c r="I53" i="20"/>
  <c r="I59" i="20" s="1"/>
  <c r="I61" i="20" s="1"/>
  <c r="E53" i="20"/>
  <c r="E59" i="20" s="1"/>
  <c r="E61" i="20" s="1"/>
  <c r="K78" i="21" l="1"/>
  <c r="K84" i="21" s="1"/>
  <c r="K86" i="21" s="1"/>
  <c r="M55" i="21"/>
  <c r="M78" i="21" s="1"/>
  <c r="M84" i="21" s="1"/>
  <c r="M86" i="21" s="1"/>
  <c r="I46" i="18"/>
  <c r="I47" i="18" s="1"/>
  <c r="I51" i="18" s="1"/>
  <c r="I40" i="18"/>
  <c r="I39" i="18" s="1"/>
  <c r="I36" i="18"/>
  <c r="I35" i="18" s="1"/>
  <c r="I27" i="18"/>
  <c r="I23" i="18"/>
  <c r="I22" i="18" s="1"/>
  <c r="I30" i="18" s="1"/>
  <c r="I20" i="18"/>
  <c r="I18" i="18"/>
  <c r="E46" i="18"/>
  <c r="E47" i="18" s="1"/>
  <c r="E51" i="18" s="1"/>
  <c r="E52" i="18" s="1"/>
  <c r="E40" i="18"/>
  <c r="E39" i="18" s="1"/>
  <c r="E36" i="18"/>
  <c r="E35" i="18" s="1"/>
  <c r="E27" i="18"/>
  <c r="E23" i="18"/>
  <c r="E20" i="18"/>
  <c r="E18" i="18"/>
  <c r="E22" i="18" l="1"/>
  <c r="E30" i="18" s="1"/>
  <c r="E53" i="18" s="1"/>
  <c r="E59" i="18" s="1"/>
  <c r="E61" i="18" s="1"/>
  <c r="I53" i="18"/>
  <c r="I59" i="18" s="1"/>
  <c r="I61" i="18" s="1"/>
  <c r="I52" i="18"/>
  <c r="B23" i="18" l="1"/>
  <c r="B22" i="18" s="1"/>
  <c r="AA46" i="18" l="1"/>
  <c r="Z46" i="18"/>
  <c r="AA40" i="18"/>
  <c r="AA39" i="18" s="1"/>
  <c r="Z40" i="18"/>
  <c r="Z39" i="18" s="1"/>
  <c r="AA36" i="18"/>
  <c r="AA35" i="18" s="1"/>
  <c r="Z36" i="18"/>
  <c r="Z35" i="18" s="1"/>
  <c r="AA27" i="18"/>
  <c r="Z27" i="18"/>
  <c r="AA23" i="18"/>
  <c r="AA22" i="18" s="1"/>
  <c r="Z23" i="18"/>
  <c r="Z22" i="18" s="1"/>
  <c r="AA20" i="18"/>
  <c r="Z20" i="18"/>
  <c r="AA19" i="18"/>
  <c r="AA21" i="18" s="1"/>
  <c r="Z19" i="18"/>
  <c r="AA17" i="18"/>
  <c r="Z17" i="18"/>
  <c r="Z21" i="18" l="1"/>
  <c r="Z30" i="18" s="1"/>
  <c r="Z53" i="18" s="1"/>
  <c r="Z47" i="18"/>
  <c r="Z51" i="18" s="1"/>
  <c r="Z52" i="18" s="1"/>
  <c r="AA47" i="18"/>
  <c r="AA51" i="18" s="1"/>
  <c r="AA52" i="18" s="1"/>
  <c r="AA30" i="18"/>
  <c r="AA53" i="18" s="1"/>
  <c r="AK46" i="20"/>
  <c r="AJ46" i="20"/>
  <c r="AI46" i="20"/>
  <c r="AK40" i="20"/>
  <c r="AK39" i="20" s="1"/>
  <c r="AJ40" i="20"/>
  <c r="AJ39" i="20" s="1"/>
  <c r="AI40" i="20"/>
  <c r="AI39" i="20" s="1"/>
  <c r="AK36" i="20"/>
  <c r="AK35" i="20" s="1"/>
  <c r="AJ36" i="20"/>
  <c r="AJ35" i="20" s="1"/>
  <c r="AI36" i="20"/>
  <c r="AI35" i="20" s="1"/>
  <c r="AK27" i="20"/>
  <c r="AK26" i="20" s="1"/>
  <c r="AJ27" i="20"/>
  <c r="AJ26" i="20" s="1"/>
  <c r="AI27" i="20"/>
  <c r="AI26" i="20" s="1"/>
  <c r="AK23" i="20"/>
  <c r="AK22" i="20" s="1"/>
  <c r="AJ23" i="20"/>
  <c r="AJ22" i="20" s="1"/>
  <c r="AI23" i="20"/>
  <c r="AI22" i="20" s="1"/>
  <c r="AK20" i="20"/>
  <c r="AJ20" i="20"/>
  <c r="AI20" i="20"/>
  <c r="AK19" i="20"/>
  <c r="AK21" i="20" s="1"/>
  <c r="AJ19" i="20"/>
  <c r="AI19" i="20"/>
  <c r="AK17" i="20"/>
  <c r="AJ17" i="20"/>
  <c r="AI17" i="20"/>
  <c r="AH46" i="20"/>
  <c r="AG46" i="20"/>
  <c r="AF46" i="20"/>
  <c r="AE46" i="20"/>
  <c r="AF40" i="20"/>
  <c r="AF39" i="20" s="1"/>
  <c r="AH39" i="20"/>
  <c r="AG39" i="20"/>
  <c r="AE39" i="20"/>
  <c r="AH36" i="20"/>
  <c r="AH35" i="20" s="1"/>
  <c r="AG36" i="20"/>
  <c r="AG35" i="20" s="1"/>
  <c r="AF36" i="20"/>
  <c r="AF35" i="20" s="1"/>
  <c r="AE36" i="20"/>
  <c r="AE35" i="20" s="1"/>
  <c r="AH26" i="20"/>
  <c r="AG26" i="20"/>
  <c r="AF26" i="20"/>
  <c r="AE26" i="20"/>
  <c r="AH23" i="20"/>
  <c r="AH22" i="20" s="1"/>
  <c r="AG23" i="20"/>
  <c r="AG22" i="20" s="1"/>
  <c r="AF23" i="20"/>
  <c r="AF22" i="20" s="1"/>
  <c r="AE23" i="20"/>
  <c r="AE22" i="20" s="1"/>
  <c r="AH20" i="20"/>
  <c r="AG20" i="20"/>
  <c r="AF20" i="20"/>
  <c r="AE20" i="20"/>
  <c r="AH19" i="20"/>
  <c r="AH21" i="20" s="1"/>
  <c r="AG19" i="20"/>
  <c r="AG21" i="20" s="1"/>
  <c r="AF19" i="20"/>
  <c r="AF21" i="20" s="1"/>
  <c r="AH17" i="20"/>
  <c r="AG17" i="20"/>
  <c r="AF17" i="20"/>
  <c r="AE17" i="20"/>
  <c r="AE19" i="20" s="1"/>
  <c r="AE21" i="20" s="1"/>
  <c r="AE47" i="20" l="1"/>
  <c r="AE51" i="20" s="1"/>
  <c r="AJ21" i="20"/>
  <c r="AG47" i="20"/>
  <c r="AG51" i="20" s="1"/>
  <c r="AH47" i="20"/>
  <c r="AH51" i="20" s="1"/>
  <c r="AF47" i="20"/>
  <c r="AF51" i="20" s="1"/>
  <c r="AI21" i="20"/>
  <c r="AI30" i="20" s="1"/>
  <c r="AI53" i="20" s="1"/>
  <c r="AI59" i="20" s="1"/>
  <c r="AI61" i="20" s="1"/>
  <c r="AI47" i="20"/>
  <c r="AI51" i="20" s="1"/>
  <c r="AJ47" i="20"/>
  <c r="AJ51" i="20" s="1"/>
  <c r="AJ52" i="20" s="1"/>
  <c r="AK47" i="20"/>
  <c r="AK51" i="20" s="1"/>
  <c r="AK52" i="20"/>
  <c r="AK30" i="20"/>
  <c r="AK53" i="20" s="1"/>
  <c r="AK59" i="20" s="1"/>
  <c r="AK61" i="20" s="1"/>
  <c r="AJ30" i="20"/>
  <c r="AE30" i="20"/>
  <c r="AE53" i="20" s="1"/>
  <c r="AE59" i="20" s="1"/>
  <c r="AE61" i="20" s="1"/>
  <c r="AE52" i="20"/>
  <c r="AF30" i="20"/>
  <c r="AF53" i="20" s="1"/>
  <c r="AF59" i="20" s="1"/>
  <c r="AF61" i="20" s="1"/>
  <c r="AF52" i="20"/>
  <c r="AH52" i="20"/>
  <c r="AH30" i="20"/>
  <c r="AH53" i="20" s="1"/>
  <c r="AH59" i="20" s="1"/>
  <c r="AH61" i="20" s="1"/>
  <c r="AG30" i="20"/>
  <c r="AG53" i="20" s="1"/>
  <c r="AG59" i="20" s="1"/>
  <c r="AG61" i="20" s="1"/>
  <c r="AG52" i="20"/>
  <c r="AI52" i="20" l="1"/>
  <c r="AJ53" i="20"/>
  <c r="AJ59" i="20" s="1"/>
  <c r="AJ61" i="20" s="1"/>
  <c r="Y46" i="18"/>
  <c r="X46" i="18"/>
  <c r="W46" i="18"/>
  <c r="V46" i="18"/>
  <c r="U46" i="18"/>
  <c r="T46" i="18"/>
  <c r="S46" i="18"/>
  <c r="R46" i="18"/>
  <c r="Q46" i="18"/>
  <c r="P46" i="18"/>
  <c r="O46" i="18"/>
  <c r="N46" i="18"/>
  <c r="M46" i="18"/>
  <c r="L46" i="18"/>
  <c r="K46" i="18"/>
  <c r="J46" i="18"/>
  <c r="Y40" i="18"/>
  <c r="Y39" i="18" s="1"/>
  <c r="X40" i="18"/>
  <c r="X39" i="18" s="1"/>
  <c r="W40" i="18"/>
  <c r="W39" i="18" s="1"/>
  <c r="V40" i="18"/>
  <c r="V39" i="18" s="1"/>
  <c r="U40" i="18"/>
  <c r="U39" i="18" s="1"/>
  <c r="T40" i="18"/>
  <c r="S40" i="18"/>
  <c r="R40" i="18"/>
  <c r="Q40" i="18"/>
  <c r="P40" i="18"/>
  <c r="P39" i="18" s="1"/>
  <c r="O40" i="18"/>
  <c r="O39" i="18" s="1"/>
  <c r="N40" i="18"/>
  <c r="N39" i="18" s="1"/>
  <c r="M40" i="18"/>
  <c r="M39" i="18" s="1"/>
  <c r="L40" i="18"/>
  <c r="L39" i="18" s="1"/>
  <c r="K40" i="18"/>
  <c r="K39" i="18" s="1"/>
  <c r="J40" i="18"/>
  <c r="J39" i="18" s="1"/>
  <c r="T39" i="18"/>
  <c r="S39" i="18"/>
  <c r="R39" i="18"/>
  <c r="Q39" i="18"/>
  <c r="Y36" i="18"/>
  <c r="X36" i="18"/>
  <c r="X35" i="18" s="1"/>
  <c r="W36" i="18"/>
  <c r="W35" i="18" s="1"/>
  <c r="V36" i="18"/>
  <c r="V35" i="18" s="1"/>
  <c r="U36" i="18"/>
  <c r="U35" i="18" s="1"/>
  <c r="T36" i="18"/>
  <c r="T35" i="18" s="1"/>
  <c r="S36" i="18"/>
  <c r="S35" i="18" s="1"/>
  <c r="R36" i="18"/>
  <c r="R35" i="18" s="1"/>
  <c r="Q36" i="18"/>
  <c r="Q35" i="18" s="1"/>
  <c r="P36" i="18"/>
  <c r="P35" i="18" s="1"/>
  <c r="O36" i="18"/>
  <c r="O35" i="18" s="1"/>
  <c r="N36" i="18"/>
  <c r="N35" i="18" s="1"/>
  <c r="M36" i="18"/>
  <c r="M35" i="18" s="1"/>
  <c r="L36" i="18"/>
  <c r="L35" i="18" s="1"/>
  <c r="K36" i="18"/>
  <c r="K35" i="18" s="1"/>
  <c r="J36" i="18"/>
  <c r="J35" i="18" s="1"/>
  <c r="Y35" i="18"/>
  <c r="Y27" i="18"/>
  <c r="X27" i="18"/>
  <c r="X26" i="18" s="1"/>
  <c r="W27" i="18"/>
  <c r="W26" i="18" s="1"/>
  <c r="V27" i="18"/>
  <c r="V26" i="18" s="1"/>
  <c r="U27" i="18"/>
  <c r="U26" i="18" s="1"/>
  <c r="T27" i="18"/>
  <c r="T26" i="18" s="1"/>
  <c r="S27" i="18"/>
  <c r="R27" i="18"/>
  <c r="R26" i="18" s="1"/>
  <c r="Q27" i="18"/>
  <c r="P27" i="18"/>
  <c r="O27" i="18"/>
  <c r="N27" i="18"/>
  <c r="N26" i="18" s="1"/>
  <c r="M27" i="18"/>
  <c r="M26" i="18" s="1"/>
  <c r="L27" i="18"/>
  <c r="L26" i="18" s="1"/>
  <c r="K27" i="18"/>
  <c r="K26" i="18" s="1"/>
  <c r="J27" i="18"/>
  <c r="J26" i="18" s="1"/>
  <c r="Y24" i="18"/>
  <c r="O24" i="18"/>
  <c r="Y23" i="18"/>
  <c r="X23" i="18"/>
  <c r="X22" i="18" s="1"/>
  <c r="W23" i="18"/>
  <c r="W22" i="18" s="1"/>
  <c r="V23" i="18"/>
  <c r="V22" i="18" s="1"/>
  <c r="U23" i="18"/>
  <c r="U22" i="18" s="1"/>
  <c r="T23" i="18"/>
  <c r="T22" i="18" s="1"/>
  <c r="S23" i="18"/>
  <c r="S22" i="18" s="1"/>
  <c r="S30" i="18" s="1"/>
  <c r="R23" i="18"/>
  <c r="Q23" i="18"/>
  <c r="Q22" i="18" s="1"/>
  <c r="P23" i="18"/>
  <c r="P22" i="18" s="1"/>
  <c r="O23" i="18"/>
  <c r="N23" i="18"/>
  <c r="N22" i="18" s="1"/>
  <c r="M23" i="18"/>
  <c r="M22" i="18" s="1"/>
  <c r="L23" i="18"/>
  <c r="L22" i="18" s="1"/>
  <c r="K23" i="18"/>
  <c r="K22" i="18" s="1"/>
  <c r="J23" i="18"/>
  <c r="J22" i="18" s="1"/>
  <c r="R22" i="18"/>
  <c r="Y20" i="18"/>
  <c r="X20" i="18"/>
  <c r="W20" i="18"/>
  <c r="V20" i="18"/>
  <c r="U20" i="18"/>
  <c r="T20" i="18"/>
  <c r="S20" i="18"/>
  <c r="R20" i="18"/>
  <c r="R21" i="18" s="1"/>
  <c r="Q20" i="18"/>
  <c r="P20" i="18"/>
  <c r="O20" i="18"/>
  <c r="N20" i="18"/>
  <c r="M20" i="18"/>
  <c r="L20" i="18"/>
  <c r="K20" i="18"/>
  <c r="J20" i="18"/>
  <c r="X19" i="18"/>
  <c r="W19" i="18"/>
  <c r="V19" i="18"/>
  <c r="U19" i="18"/>
  <c r="T19" i="18"/>
  <c r="Q19" i="18"/>
  <c r="P19" i="18"/>
  <c r="N19" i="18"/>
  <c r="M19" i="18"/>
  <c r="L19" i="18"/>
  <c r="K19" i="18"/>
  <c r="J19" i="18"/>
  <c r="Y18" i="18"/>
  <c r="Y19" i="18" s="1"/>
  <c r="S18" i="18"/>
  <c r="O18" i="18"/>
  <c r="O19" i="18" s="1"/>
  <c r="X17" i="18"/>
  <c r="W17" i="18"/>
  <c r="V17" i="18"/>
  <c r="U17" i="18"/>
  <c r="T17" i="18"/>
  <c r="R17" i="18"/>
  <c r="Q17" i="18"/>
  <c r="P17" i="18"/>
  <c r="N17" i="18"/>
  <c r="M17" i="18"/>
  <c r="L17" i="18"/>
  <c r="K17" i="18"/>
  <c r="J17" i="18"/>
  <c r="AD46" i="20"/>
  <c r="AC46" i="20"/>
  <c r="AB46" i="20"/>
  <c r="AA46" i="20"/>
  <c r="Z46" i="20"/>
  <c r="Y46" i="20"/>
  <c r="X46" i="20"/>
  <c r="W46" i="20"/>
  <c r="V46" i="20"/>
  <c r="U46" i="20"/>
  <c r="T46" i="20"/>
  <c r="S46" i="20"/>
  <c r="R46" i="20"/>
  <c r="Q46" i="20"/>
  <c r="P46" i="20"/>
  <c r="O46" i="20"/>
  <c r="N46" i="20"/>
  <c r="M46" i="20"/>
  <c r="L46" i="20"/>
  <c r="K46" i="20"/>
  <c r="J46" i="20"/>
  <c r="AD40" i="20"/>
  <c r="AD39" i="20" s="1"/>
  <c r="AC40" i="20"/>
  <c r="AC39" i="20" s="1"/>
  <c r="AB40" i="20"/>
  <c r="AB39" i="20" s="1"/>
  <c r="AA40" i="20"/>
  <c r="AA39" i="20" s="1"/>
  <c r="Z40" i="20"/>
  <c r="Z39" i="20" s="1"/>
  <c r="Y40" i="20"/>
  <c r="Y39" i="20" s="1"/>
  <c r="X40" i="20"/>
  <c r="X39" i="20" s="1"/>
  <c r="W40" i="20"/>
  <c r="W39" i="20" s="1"/>
  <c r="V40" i="20"/>
  <c r="V39" i="20" s="1"/>
  <c r="U40" i="20"/>
  <c r="T40" i="20"/>
  <c r="T39" i="20" s="1"/>
  <c r="S40" i="20"/>
  <c r="S39" i="20" s="1"/>
  <c r="R40" i="20"/>
  <c r="R39" i="20" s="1"/>
  <c r="Q40" i="20"/>
  <c r="Q39" i="20" s="1"/>
  <c r="P40" i="20"/>
  <c r="P39" i="20" s="1"/>
  <c r="O40" i="20"/>
  <c r="O39" i="20" s="1"/>
  <c r="N40" i="20"/>
  <c r="N39" i="20" s="1"/>
  <c r="M40" i="20"/>
  <c r="M39" i="20" s="1"/>
  <c r="L40" i="20"/>
  <c r="L39" i="20" s="1"/>
  <c r="K40" i="20"/>
  <c r="J40" i="20"/>
  <c r="J39" i="20" s="1"/>
  <c r="U39" i="20"/>
  <c r="K39" i="20"/>
  <c r="AD36" i="20"/>
  <c r="AD35" i="20" s="1"/>
  <c r="AC36" i="20"/>
  <c r="AC35" i="20" s="1"/>
  <c r="AB36" i="20"/>
  <c r="AB35" i="20" s="1"/>
  <c r="AA36" i="20"/>
  <c r="AA35" i="20" s="1"/>
  <c r="Z36" i="20"/>
  <c r="Z35" i="20" s="1"/>
  <c r="Y36" i="20"/>
  <c r="Y35" i="20" s="1"/>
  <c r="X36" i="20"/>
  <c r="X35" i="20" s="1"/>
  <c r="W36" i="20"/>
  <c r="W35" i="20" s="1"/>
  <c r="V36" i="20"/>
  <c r="V35" i="20" s="1"/>
  <c r="U36" i="20"/>
  <c r="U35" i="20" s="1"/>
  <c r="T36" i="20"/>
  <c r="T35" i="20" s="1"/>
  <c r="S36" i="20"/>
  <c r="S35" i="20" s="1"/>
  <c r="R36" i="20"/>
  <c r="R35" i="20" s="1"/>
  <c r="Q36" i="20"/>
  <c r="P36" i="20"/>
  <c r="P35" i="20" s="1"/>
  <c r="O36" i="20"/>
  <c r="O35" i="20" s="1"/>
  <c r="N36" i="20"/>
  <c r="N35" i="20" s="1"/>
  <c r="M36" i="20"/>
  <c r="M35" i="20" s="1"/>
  <c r="L36" i="20"/>
  <c r="L35" i="20" s="1"/>
  <c r="K36" i="20"/>
  <c r="K35" i="20" s="1"/>
  <c r="J36" i="20"/>
  <c r="J35" i="20" s="1"/>
  <c r="Q35" i="20"/>
  <c r="AD27" i="20"/>
  <c r="AC27" i="20"/>
  <c r="AB27" i="20"/>
  <c r="AB26" i="20" s="1"/>
  <c r="AA27" i="20"/>
  <c r="AA26" i="20" s="1"/>
  <c r="Z27" i="20"/>
  <c r="Z26" i="20" s="1"/>
  <c r="Y27" i="20"/>
  <c r="Y26" i="20" s="1"/>
  <c r="X27" i="20"/>
  <c r="X26" i="20" s="1"/>
  <c r="W27" i="20"/>
  <c r="V27" i="20"/>
  <c r="V26" i="20" s="1"/>
  <c r="U27" i="20"/>
  <c r="U26" i="20" s="1"/>
  <c r="T27" i="20"/>
  <c r="S27" i="20"/>
  <c r="R27" i="20"/>
  <c r="Q27" i="20"/>
  <c r="P27" i="20"/>
  <c r="O27" i="20"/>
  <c r="O26" i="20" s="1"/>
  <c r="N27" i="20"/>
  <c r="N26" i="20" s="1"/>
  <c r="M27" i="20"/>
  <c r="M26" i="20" s="1"/>
  <c r="L27" i="20"/>
  <c r="L26" i="20" s="1"/>
  <c r="K27" i="20"/>
  <c r="K26" i="20" s="1"/>
  <c r="J27" i="20"/>
  <c r="J26" i="20" s="1"/>
  <c r="AC26" i="20"/>
  <c r="AD24" i="20"/>
  <c r="P24" i="20"/>
  <c r="AD23" i="20"/>
  <c r="AC23" i="20"/>
  <c r="AC22" i="20" s="1"/>
  <c r="AB23" i="20"/>
  <c r="AB22" i="20" s="1"/>
  <c r="AA23" i="20"/>
  <c r="AA22" i="20" s="1"/>
  <c r="Z23" i="20"/>
  <c r="Z22" i="20" s="1"/>
  <c r="Y23" i="20"/>
  <c r="Y22" i="20" s="1"/>
  <c r="X23" i="20"/>
  <c r="X22" i="20" s="1"/>
  <c r="W23" i="20"/>
  <c r="V23" i="20"/>
  <c r="V22" i="20" s="1"/>
  <c r="U23" i="20"/>
  <c r="U22" i="20" s="1"/>
  <c r="T23" i="20"/>
  <c r="S23" i="20"/>
  <c r="S22" i="20" s="1"/>
  <c r="R23" i="20"/>
  <c r="R22" i="20" s="1"/>
  <c r="Q23" i="20"/>
  <c r="Q22" i="20" s="1"/>
  <c r="P23" i="20"/>
  <c r="P22" i="20" s="1"/>
  <c r="P30" i="20" s="1"/>
  <c r="O23" i="20"/>
  <c r="O22" i="20" s="1"/>
  <c r="N23" i="20"/>
  <c r="N22" i="20" s="1"/>
  <c r="M23" i="20"/>
  <c r="L23" i="20"/>
  <c r="L22" i="20" s="1"/>
  <c r="K23" i="20"/>
  <c r="K22" i="20" s="1"/>
  <c r="J23" i="20"/>
  <c r="J22" i="20" s="1"/>
  <c r="W22" i="20"/>
  <c r="W30" i="20" s="1"/>
  <c r="T22" i="20"/>
  <c r="M22" i="20"/>
  <c r="AD20" i="20"/>
  <c r="AC20" i="20"/>
  <c r="AB20" i="20"/>
  <c r="AA20" i="20"/>
  <c r="Z20" i="20"/>
  <c r="Y20" i="20"/>
  <c r="X20" i="20"/>
  <c r="W20" i="20"/>
  <c r="V20" i="20"/>
  <c r="V21" i="20" s="1"/>
  <c r="U20" i="20"/>
  <c r="U21" i="20" s="1"/>
  <c r="T20" i="20"/>
  <c r="S20" i="20"/>
  <c r="R20" i="20"/>
  <c r="Q20" i="20"/>
  <c r="P20" i="20"/>
  <c r="O20" i="20"/>
  <c r="N20" i="20"/>
  <c r="M20" i="20"/>
  <c r="L20" i="20"/>
  <c r="K20" i="20"/>
  <c r="J20" i="20"/>
  <c r="AC19" i="20"/>
  <c r="AC21" i="20" s="1"/>
  <c r="AB19" i="20"/>
  <c r="AA19" i="20"/>
  <c r="Z19" i="20"/>
  <c r="Y19" i="20"/>
  <c r="X19" i="20"/>
  <c r="T19" i="20"/>
  <c r="T21" i="20" s="1"/>
  <c r="S19" i="20"/>
  <c r="R19" i="20"/>
  <c r="Q19" i="20"/>
  <c r="O19" i="20"/>
  <c r="N19" i="20"/>
  <c r="M19" i="20"/>
  <c r="M21" i="20" s="1"/>
  <c r="L19" i="20"/>
  <c r="L21" i="20" s="1"/>
  <c r="K19" i="20"/>
  <c r="K21" i="20" s="1"/>
  <c r="J19" i="20"/>
  <c r="AD18" i="20"/>
  <c r="AD19" i="20" s="1"/>
  <c r="W18" i="20"/>
  <c r="P18" i="20"/>
  <c r="P19" i="20" s="1"/>
  <c r="AC17" i="20"/>
  <c r="AB17" i="20"/>
  <c r="AA17" i="20"/>
  <c r="Z17" i="20"/>
  <c r="Y17" i="20"/>
  <c r="X17" i="20"/>
  <c r="V17" i="20"/>
  <c r="U17" i="20"/>
  <c r="T17" i="20"/>
  <c r="S17" i="20"/>
  <c r="R17" i="20"/>
  <c r="Q17" i="20"/>
  <c r="O17" i="20"/>
  <c r="N17" i="20"/>
  <c r="M17" i="20"/>
  <c r="L17" i="20"/>
  <c r="K17" i="20"/>
  <c r="J17" i="20"/>
  <c r="R21" i="20" l="1"/>
  <c r="S21" i="20"/>
  <c r="P47" i="18"/>
  <c r="P51" i="18" s="1"/>
  <c r="X21" i="20"/>
  <c r="N21" i="18"/>
  <c r="N30" i="18" s="1"/>
  <c r="U21" i="18"/>
  <c r="U30" i="18" s="1"/>
  <c r="Q21" i="18"/>
  <c r="Q52" i="18" s="1"/>
  <c r="T21" i="18"/>
  <c r="T30" i="18" s="1"/>
  <c r="Y21" i="20"/>
  <c r="L21" i="18"/>
  <c r="M21" i="18"/>
  <c r="M30" i="18" s="1"/>
  <c r="S47" i="20"/>
  <c r="S51" i="20" s="1"/>
  <c r="Q21" i="20"/>
  <c r="Q30" i="20" s="1"/>
  <c r="Q53" i="20" s="1"/>
  <c r="Q59" i="20" s="1"/>
  <c r="Q61" i="20" s="1"/>
  <c r="P21" i="18"/>
  <c r="O22" i="18"/>
  <c r="O30" i="18" s="1"/>
  <c r="Q47" i="18"/>
  <c r="Q51" i="18" s="1"/>
  <c r="R47" i="18"/>
  <c r="R51" i="18" s="1"/>
  <c r="R52" i="18" s="1"/>
  <c r="S47" i="18"/>
  <c r="S51" i="18" s="1"/>
  <c r="S52" i="18" s="1"/>
  <c r="V21" i="18"/>
  <c r="Y22" i="18"/>
  <c r="Y30" i="18" s="1"/>
  <c r="T47" i="18"/>
  <c r="T51" i="18" s="1"/>
  <c r="U47" i="18"/>
  <c r="U51" i="18" s="1"/>
  <c r="U53" i="18" s="1"/>
  <c r="U59" i="18" s="1"/>
  <c r="U61" i="18" s="1"/>
  <c r="J47" i="18"/>
  <c r="J51" i="18" s="1"/>
  <c r="V47" i="18"/>
  <c r="V51" i="18" s="1"/>
  <c r="K47" i="18"/>
  <c r="K51" i="18" s="1"/>
  <c r="W47" i="18"/>
  <c r="W51" i="18" s="1"/>
  <c r="J21" i="18"/>
  <c r="J30" i="18" s="1"/>
  <c r="L47" i="18"/>
  <c r="L51" i="18" s="1"/>
  <c r="L52" i="18" s="1"/>
  <c r="X47" i="18"/>
  <c r="X51" i="18" s="1"/>
  <c r="K21" i="18"/>
  <c r="K30" i="18" s="1"/>
  <c r="K53" i="18" s="1"/>
  <c r="K59" i="18" s="1"/>
  <c r="K61" i="18" s="1"/>
  <c r="W21" i="18"/>
  <c r="M47" i="18"/>
  <c r="M51" i="18" s="1"/>
  <c r="Y47" i="18"/>
  <c r="Y51" i="18" s="1"/>
  <c r="X21" i="18"/>
  <c r="N47" i="18"/>
  <c r="N51" i="18" s="1"/>
  <c r="O47" i="18"/>
  <c r="O51" i="18" s="1"/>
  <c r="O52" i="18" s="1"/>
  <c r="P30" i="18"/>
  <c r="P53" i="18" s="1"/>
  <c r="P59" i="18" s="1"/>
  <c r="P61" i="18" s="1"/>
  <c r="P52" i="18"/>
  <c r="Q30" i="18"/>
  <c r="Q53" i="18" s="1"/>
  <c r="Q59" i="18" s="1"/>
  <c r="Q61" i="18" s="1"/>
  <c r="R30" i="18"/>
  <c r="V30" i="18"/>
  <c r="L30" i="18"/>
  <c r="Y52" i="18"/>
  <c r="AA21" i="20"/>
  <c r="AA30" i="20" s="1"/>
  <c r="AB21" i="20"/>
  <c r="O21" i="20"/>
  <c r="T47" i="20"/>
  <c r="T51" i="20" s="1"/>
  <c r="T52" i="20" s="1"/>
  <c r="U47" i="20"/>
  <c r="U51" i="20" s="1"/>
  <c r="U52" i="20" s="1"/>
  <c r="J21" i="20"/>
  <c r="J30" i="20" s="1"/>
  <c r="J53" i="20" s="1"/>
  <c r="J59" i="20" s="1"/>
  <c r="J61" i="20" s="1"/>
  <c r="J47" i="20"/>
  <c r="J51" i="20" s="1"/>
  <c r="V47" i="20"/>
  <c r="V51" i="20" s="1"/>
  <c r="V52" i="20" s="1"/>
  <c r="Z21" i="20"/>
  <c r="Z30" i="20" s="1"/>
  <c r="K47" i="20"/>
  <c r="K51" i="20" s="1"/>
  <c r="W47" i="20"/>
  <c r="W51" i="20" s="1"/>
  <c r="W52" i="20" s="1"/>
  <c r="L47" i="20"/>
  <c r="L51" i="20" s="1"/>
  <c r="L52" i="20" s="1"/>
  <c r="X47" i="20"/>
  <c r="X51" i="20" s="1"/>
  <c r="X52" i="20" s="1"/>
  <c r="M47" i="20"/>
  <c r="M51" i="20" s="1"/>
  <c r="Y47" i="20"/>
  <c r="Y51" i="20" s="1"/>
  <c r="N21" i="20"/>
  <c r="N30" i="20" s="1"/>
  <c r="N47" i="20"/>
  <c r="N51" i="20" s="1"/>
  <c r="Z47" i="20"/>
  <c r="Z51" i="20" s="1"/>
  <c r="O47" i="20"/>
  <c r="O51" i="20" s="1"/>
  <c r="AA47" i="20"/>
  <c r="AA51" i="20" s="1"/>
  <c r="AD22" i="20"/>
  <c r="AD30" i="20" s="1"/>
  <c r="P47" i="20"/>
  <c r="P51" i="20" s="1"/>
  <c r="P52" i="20" s="1"/>
  <c r="AB47" i="20"/>
  <c r="AB51" i="20" s="1"/>
  <c r="Q47" i="20"/>
  <c r="Q51" i="20" s="1"/>
  <c r="Q52" i="20" s="1"/>
  <c r="AC47" i="20"/>
  <c r="AC51" i="20" s="1"/>
  <c r="AC52" i="20" s="1"/>
  <c r="R47" i="20"/>
  <c r="R51" i="20" s="1"/>
  <c r="AD47" i="20"/>
  <c r="AD51" i="20" s="1"/>
  <c r="AD52" i="20" s="1"/>
  <c r="U30" i="20"/>
  <c r="S52" i="20"/>
  <c r="S30" i="20"/>
  <c r="S53" i="20" s="1"/>
  <c r="S59" i="20" s="1"/>
  <c r="S61" i="20" s="1"/>
  <c r="Y52" i="20"/>
  <c r="Y30" i="20"/>
  <c r="Y53" i="20" s="1"/>
  <c r="Y59" i="20" s="1"/>
  <c r="Y61" i="20" s="1"/>
  <c r="K52" i="20"/>
  <c r="K30" i="20"/>
  <c r="L30" i="20"/>
  <c r="M52" i="20"/>
  <c r="AB52" i="20"/>
  <c r="AB30" i="20"/>
  <c r="AB53" i="20" s="1"/>
  <c r="AB59" i="20" s="1"/>
  <c r="AB61" i="20" s="1"/>
  <c r="AC30" i="20"/>
  <c r="V30" i="20"/>
  <c r="R52" i="20"/>
  <c r="R30" i="20"/>
  <c r="R53" i="20" s="1"/>
  <c r="R59" i="20" s="1"/>
  <c r="R61" i="20" s="1"/>
  <c r="M30" i="20"/>
  <c r="M53" i="20" s="1"/>
  <c r="M59" i="20" s="1"/>
  <c r="M61" i="20" s="1"/>
  <c r="X30" i="20"/>
  <c r="T30" i="20"/>
  <c r="L53" i="18" l="1"/>
  <c r="L59" i="18" s="1"/>
  <c r="L61" i="18" s="1"/>
  <c r="T52" i="18"/>
  <c r="AA52" i="20"/>
  <c r="O52" i="20"/>
  <c r="N52" i="18"/>
  <c r="AC53" i="20"/>
  <c r="AC59" i="20" s="1"/>
  <c r="AC61" i="20" s="1"/>
  <c r="Z52" i="20"/>
  <c r="R53" i="18"/>
  <c r="R59" i="18" s="1"/>
  <c r="R61" i="18" s="1"/>
  <c r="AD53" i="20"/>
  <c r="AD59" i="20" s="1"/>
  <c r="AD61" i="20" s="1"/>
  <c r="T53" i="20"/>
  <c r="T59" i="20" s="1"/>
  <c r="T61" i="20" s="1"/>
  <c r="AA53" i="20"/>
  <c r="AA59" i="20" s="1"/>
  <c r="AA61" i="20" s="1"/>
  <c r="L53" i="20"/>
  <c r="L59" i="20" s="1"/>
  <c r="L61" i="20" s="1"/>
  <c r="O30" i="20"/>
  <c r="O53" i="20" s="1"/>
  <c r="O59" i="20" s="1"/>
  <c r="O61" i="20" s="1"/>
  <c r="N52" i="20"/>
  <c r="V53" i="20"/>
  <c r="V59" i="20" s="1"/>
  <c r="V61" i="20" s="1"/>
  <c r="T53" i="18"/>
  <c r="T59" i="18" s="1"/>
  <c r="T61" i="18" s="1"/>
  <c r="U52" i="18"/>
  <c r="X52" i="18"/>
  <c r="Z53" i="20"/>
  <c r="Z59" i="20" s="1"/>
  <c r="Z61" i="20" s="1"/>
  <c r="U53" i="20"/>
  <c r="U59" i="20" s="1"/>
  <c r="U61" i="20" s="1"/>
  <c r="J52" i="20"/>
  <c r="M52" i="18"/>
  <c r="V52" i="18"/>
  <c r="W52" i="18"/>
  <c r="J52" i="18"/>
  <c r="J53" i="18"/>
  <c r="J59" i="18" s="1"/>
  <c r="J61" i="18" s="1"/>
  <c r="X30" i="18"/>
  <c r="X53" i="18" s="1"/>
  <c r="X59" i="18" s="1"/>
  <c r="X61" i="18" s="1"/>
  <c r="M53" i="18"/>
  <c r="M59" i="18" s="1"/>
  <c r="M61" i="18" s="1"/>
  <c r="S53" i="18"/>
  <c r="S59" i="18" s="1"/>
  <c r="S61" i="18" s="1"/>
  <c r="W30" i="18"/>
  <c r="W53" i="18" s="1"/>
  <c r="W59" i="18" s="1"/>
  <c r="W61" i="18" s="1"/>
  <c r="N53" i="18"/>
  <c r="N59" i="18" s="1"/>
  <c r="N61" i="18" s="1"/>
  <c r="K52" i="18"/>
  <c r="O53" i="18"/>
  <c r="O59" i="18" s="1"/>
  <c r="O61" i="18" s="1"/>
  <c r="V53" i="18"/>
  <c r="V59" i="18" s="1"/>
  <c r="V61" i="18" s="1"/>
  <c r="Y53" i="18"/>
  <c r="Y59" i="18" s="1"/>
  <c r="Y61" i="18" s="1"/>
  <c r="N53" i="20"/>
  <c r="N59" i="20" s="1"/>
  <c r="N61" i="20" s="1"/>
  <c r="K53" i="20"/>
  <c r="K59" i="20" s="1"/>
  <c r="K61" i="20" s="1"/>
  <c r="P53" i="20"/>
  <c r="P59" i="20" s="1"/>
  <c r="P61" i="20" s="1"/>
  <c r="W53" i="20"/>
  <c r="W59" i="20" s="1"/>
  <c r="W61" i="20" s="1"/>
  <c r="X53" i="20"/>
  <c r="X59" i="20" s="1"/>
  <c r="X61" i="20" s="1"/>
  <c r="B53" i="19" l="1"/>
  <c r="G45" i="19"/>
  <c r="G44" i="19"/>
  <c r="G42" i="19"/>
  <c r="G71" i="19"/>
  <c r="G61" i="19"/>
  <c r="G60" i="19" s="1"/>
  <c r="G52" i="19"/>
  <c r="G51" i="19" s="1"/>
  <c r="G48" i="19"/>
  <c r="G47" i="19" s="1"/>
  <c r="G46" i="19" l="1"/>
  <c r="G55" i="19" s="1"/>
  <c r="G72" i="19"/>
  <c r="G17" i="20"/>
  <c r="F17" i="20"/>
  <c r="O71" i="21" l="1"/>
  <c r="L71" i="21"/>
  <c r="J71" i="21"/>
  <c r="G71" i="21"/>
  <c r="D71" i="21"/>
  <c r="B71" i="21"/>
  <c r="O65" i="21"/>
  <c r="O64" i="21" s="1"/>
  <c r="L65" i="21"/>
  <c r="L64" i="21" s="1"/>
  <c r="J65" i="21"/>
  <c r="J64" i="21" s="1"/>
  <c r="G65" i="21"/>
  <c r="G64" i="21" s="1"/>
  <c r="D65" i="21"/>
  <c r="D64" i="21" s="1"/>
  <c r="B65" i="21"/>
  <c r="B64" i="21" s="1"/>
  <c r="O61" i="21"/>
  <c r="O60" i="21" s="1"/>
  <c r="L61" i="21"/>
  <c r="L60" i="21" s="1"/>
  <c r="J61" i="21"/>
  <c r="J60" i="21" s="1"/>
  <c r="G61" i="21"/>
  <c r="G60" i="21" s="1"/>
  <c r="D61" i="21"/>
  <c r="D60" i="21" s="1"/>
  <c r="B61" i="21"/>
  <c r="B60" i="21" s="1"/>
  <c r="G53" i="21"/>
  <c r="D53" i="21"/>
  <c r="B53" i="21"/>
  <c r="O52" i="21"/>
  <c r="O51" i="21" s="1"/>
  <c r="L52" i="21"/>
  <c r="L51" i="21" s="1"/>
  <c r="J52" i="21"/>
  <c r="J51" i="21" s="1"/>
  <c r="G52" i="21"/>
  <c r="D52" i="21"/>
  <c r="B52" i="21"/>
  <c r="O48" i="21"/>
  <c r="O47" i="21" s="1"/>
  <c r="L48" i="21"/>
  <c r="L47" i="21" s="1"/>
  <c r="J48" i="21"/>
  <c r="J47" i="21" s="1"/>
  <c r="G48" i="21"/>
  <c r="G47" i="21" s="1"/>
  <c r="D48" i="21"/>
  <c r="D47" i="21" s="1"/>
  <c r="B48" i="21"/>
  <c r="B47" i="21" s="1"/>
  <c r="O45" i="21"/>
  <c r="L45" i="21"/>
  <c r="J45" i="21"/>
  <c r="G45" i="21"/>
  <c r="D45" i="21"/>
  <c r="B45" i="21"/>
  <c r="O44" i="21"/>
  <c r="L44" i="21"/>
  <c r="J44" i="21"/>
  <c r="G44" i="21"/>
  <c r="D44" i="21"/>
  <c r="B44" i="21"/>
  <c r="O42" i="21"/>
  <c r="L42" i="21"/>
  <c r="J42" i="21"/>
  <c r="G42" i="21"/>
  <c r="D42" i="21"/>
  <c r="B42" i="21"/>
  <c r="H46" i="20"/>
  <c r="G46" i="20"/>
  <c r="F46" i="20"/>
  <c r="D46" i="20"/>
  <c r="C46" i="20"/>
  <c r="B46" i="20"/>
  <c r="H40" i="20"/>
  <c r="H39" i="20" s="1"/>
  <c r="G40" i="20"/>
  <c r="G39" i="20" s="1"/>
  <c r="F40" i="20"/>
  <c r="F39" i="20" s="1"/>
  <c r="D40" i="20"/>
  <c r="D39" i="20" s="1"/>
  <c r="C40" i="20"/>
  <c r="B40" i="20"/>
  <c r="B39" i="20" s="1"/>
  <c r="C39" i="20"/>
  <c r="H36" i="20"/>
  <c r="H35" i="20" s="1"/>
  <c r="G36" i="20"/>
  <c r="G35" i="20" s="1"/>
  <c r="F36" i="20"/>
  <c r="F35" i="20" s="1"/>
  <c r="D36" i="20"/>
  <c r="D35" i="20" s="1"/>
  <c r="C36" i="20"/>
  <c r="C35" i="20" s="1"/>
  <c r="B36" i="20"/>
  <c r="B35" i="20" s="1"/>
  <c r="H27" i="20"/>
  <c r="G27" i="20"/>
  <c r="G26" i="20" s="1"/>
  <c r="F27" i="20"/>
  <c r="D27" i="20"/>
  <c r="C27" i="20"/>
  <c r="C26" i="20" s="1"/>
  <c r="B27" i="20"/>
  <c r="B26" i="20" s="1"/>
  <c r="D24" i="20"/>
  <c r="H23" i="20"/>
  <c r="H22" i="20" s="1"/>
  <c r="H30" i="20" s="1"/>
  <c r="G23" i="20"/>
  <c r="G22" i="20" s="1"/>
  <c r="F23" i="20"/>
  <c r="F22" i="20" s="1"/>
  <c r="D23" i="20"/>
  <c r="C23" i="20"/>
  <c r="C22" i="20" s="1"/>
  <c r="B23" i="20"/>
  <c r="B22" i="20" s="1"/>
  <c r="H20" i="20"/>
  <c r="G20" i="20"/>
  <c r="F20" i="20"/>
  <c r="D20" i="20"/>
  <c r="C20" i="20"/>
  <c r="B20" i="20"/>
  <c r="G19" i="20"/>
  <c r="F19" i="20"/>
  <c r="C19" i="20"/>
  <c r="B19" i="20"/>
  <c r="H18" i="20"/>
  <c r="D18" i="20"/>
  <c r="C17" i="20"/>
  <c r="B17" i="20"/>
  <c r="F71" i="19"/>
  <c r="E71" i="19"/>
  <c r="D71" i="19"/>
  <c r="C71" i="19"/>
  <c r="B71" i="19"/>
  <c r="G65" i="19"/>
  <c r="G64" i="19" s="1"/>
  <c r="F65" i="19"/>
  <c r="F64" i="19" s="1"/>
  <c r="E65" i="19"/>
  <c r="E64" i="19" s="1"/>
  <c r="D65" i="19"/>
  <c r="D64" i="19" s="1"/>
  <c r="C65" i="19"/>
  <c r="C64" i="19" s="1"/>
  <c r="B65" i="19"/>
  <c r="B64" i="19" s="1"/>
  <c r="F61" i="19"/>
  <c r="F60" i="19" s="1"/>
  <c r="E61" i="19"/>
  <c r="E60" i="19" s="1"/>
  <c r="D61" i="19"/>
  <c r="D60" i="19" s="1"/>
  <c r="C61" i="19"/>
  <c r="C60" i="19" s="1"/>
  <c r="B61" i="19"/>
  <c r="B60" i="19" s="1"/>
  <c r="D53" i="19"/>
  <c r="C53" i="19"/>
  <c r="F52" i="19"/>
  <c r="F51" i="19" s="1"/>
  <c r="E52" i="19"/>
  <c r="E51" i="19" s="1"/>
  <c r="D52" i="19"/>
  <c r="C52" i="19"/>
  <c r="B52" i="19"/>
  <c r="F48" i="19"/>
  <c r="F47" i="19" s="1"/>
  <c r="E48" i="19"/>
  <c r="E47" i="19" s="1"/>
  <c r="D48" i="19"/>
  <c r="D47" i="19" s="1"/>
  <c r="C48" i="19"/>
  <c r="C47" i="19" s="1"/>
  <c r="B48" i="19"/>
  <c r="B47" i="19" s="1"/>
  <c r="F45" i="19"/>
  <c r="E45" i="19"/>
  <c r="D45" i="19"/>
  <c r="C45" i="19"/>
  <c r="B45" i="19"/>
  <c r="F44" i="19"/>
  <c r="E44" i="19"/>
  <c r="D44" i="19"/>
  <c r="C44" i="19"/>
  <c r="B44" i="19"/>
  <c r="F42" i="19"/>
  <c r="E42" i="19"/>
  <c r="D42" i="19"/>
  <c r="C42" i="19"/>
  <c r="B42" i="19"/>
  <c r="H46" i="18"/>
  <c r="G46" i="18"/>
  <c r="F46" i="18"/>
  <c r="D46" i="18"/>
  <c r="C46" i="18"/>
  <c r="B46" i="18"/>
  <c r="H40" i="18"/>
  <c r="H39" i="18" s="1"/>
  <c r="G40" i="18"/>
  <c r="G39" i="18" s="1"/>
  <c r="F40" i="18"/>
  <c r="F39" i="18" s="1"/>
  <c r="D40" i="18"/>
  <c r="D39" i="18" s="1"/>
  <c r="C40" i="18"/>
  <c r="C39" i="18" s="1"/>
  <c r="B40" i="18"/>
  <c r="B39" i="18" s="1"/>
  <c r="H36" i="18"/>
  <c r="H35" i="18" s="1"/>
  <c r="G36" i="18"/>
  <c r="G35" i="18" s="1"/>
  <c r="F36" i="18"/>
  <c r="F35" i="18" s="1"/>
  <c r="D36" i="18"/>
  <c r="D35" i="18" s="1"/>
  <c r="C36" i="18"/>
  <c r="C35" i="18" s="1"/>
  <c r="B36" i="18"/>
  <c r="B35" i="18" s="1"/>
  <c r="H27" i="18"/>
  <c r="G27" i="18"/>
  <c r="F27" i="18"/>
  <c r="D27" i="18"/>
  <c r="C27" i="18"/>
  <c r="C26" i="18" s="1"/>
  <c r="B27" i="18"/>
  <c r="B26" i="18" s="1"/>
  <c r="D24" i="18"/>
  <c r="H23" i="18"/>
  <c r="H22" i="18" s="1"/>
  <c r="H30" i="18" s="1"/>
  <c r="G23" i="18"/>
  <c r="G22" i="18" s="1"/>
  <c r="F23" i="18"/>
  <c r="F22" i="18" s="1"/>
  <c r="D23" i="18"/>
  <c r="C23" i="18"/>
  <c r="C22" i="18" s="1"/>
  <c r="H20" i="18"/>
  <c r="G20" i="18"/>
  <c r="F20" i="18"/>
  <c r="D20" i="18"/>
  <c r="C20" i="18"/>
  <c r="B20" i="18"/>
  <c r="G19" i="18"/>
  <c r="F19" i="18"/>
  <c r="C19" i="18"/>
  <c r="B19" i="18"/>
  <c r="H18" i="18"/>
  <c r="D18" i="18"/>
  <c r="G17" i="18"/>
  <c r="F17" i="18"/>
  <c r="C17" i="18"/>
  <c r="B17" i="18"/>
  <c r="O72" i="21" l="1"/>
  <c r="O76" i="21" s="1"/>
  <c r="G21" i="20"/>
  <c r="G46" i="21"/>
  <c r="H47" i="18"/>
  <c r="H51" i="18" s="1"/>
  <c r="B21" i="18"/>
  <c r="B30" i="18" s="1"/>
  <c r="B47" i="20"/>
  <c r="B51" i="20" s="1"/>
  <c r="D22" i="18"/>
  <c r="D30" i="18" s="1"/>
  <c r="C47" i="18"/>
  <c r="C51" i="18" s="1"/>
  <c r="G47" i="20"/>
  <c r="G51" i="20" s="1"/>
  <c r="D47" i="18"/>
  <c r="D51" i="18" s="1"/>
  <c r="D52" i="18" s="1"/>
  <c r="F47" i="18"/>
  <c r="F51" i="18" s="1"/>
  <c r="G47" i="18"/>
  <c r="G51" i="18" s="1"/>
  <c r="C21" i="18"/>
  <c r="C21" i="20"/>
  <c r="C30" i="20" s="1"/>
  <c r="H52" i="18"/>
  <c r="B47" i="18"/>
  <c r="B51" i="18" s="1"/>
  <c r="D22" i="20"/>
  <c r="D30" i="20" s="1"/>
  <c r="H47" i="20"/>
  <c r="H51" i="20" s="1"/>
  <c r="H52" i="20" s="1"/>
  <c r="F21" i="20"/>
  <c r="F21" i="18"/>
  <c r="G21" i="18"/>
  <c r="G30" i="18" s="1"/>
  <c r="B51" i="21"/>
  <c r="C47" i="20"/>
  <c r="C51" i="20" s="1"/>
  <c r="B21" i="20"/>
  <c r="B52" i="20" s="1"/>
  <c r="D47" i="20"/>
  <c r="D51" i="20" s="1"/>
  <c r="D52" i="20" s="1"/>
  <c r="F47" i="20"/>
  <c r="F51" i="20" s="1"/>
  <c r="F52" i="20" s="1"/>
  <c r="B72" i="21"/>
  <c r="B76" i="21" s="1"/>
  <c r="D46" i="21"/>
  <c r="G51" i="21"/>
  <c r="D72" i="21"/>
  <c r="D76" i="21" s="1"/>
  <c r="L72" i="21"/>
  <c r="L76" i="21" s="1"/>
  <c r="L46" i="21"/>
  <c r="L55" i="21" s="1"/>
  <c r="J46" i="21"/>
  <c r="J55" i="21" s="1"/>
  <c r="O46" i="21"/>
  <c r="O55" i="21" s="1"/>
  <c r="D51" i="21"/>
  <c r="J72" i="21"/>
  <c r="J76" i="21" s="1"/>
  <c r="B46" i="21"/>
  <c r="G72" i="21"/>
  <c r="G76" i="21" s="1"/>
  <c r="D51" i="19"/>
  <c r="D46" i="19"/>
  <c r="C72" i="19"/>
  <c r="C76" i="19" s="1"/>
  <c r="E46" i="19"/>
  <c r="E55" i="19" s="1"/>
  <c r="C51" i="19"/>
  <c r="B51" i="19"/>
  <c r="G76" i="19"/>
  <c r="G78" i="19" s="1"/>
  <c r="F46" i="19"/>
  <c r="F55" i="19" s="1"/>
  <c r="B72" i="19"/>
  <c r="B76" i="19" s="1"/>
  <c r="E72" i="19"/>
  <c r="E76" i="19" s="1"/>
  <c r="F72" i="19"/>
  <c r="F76" i="19" s="1"/>
  <c r="B46" i="19"/>
  <c r="D72" i="19"/>
  <c r="D76" i="19" s="1"/>
  <c r="C46" i="19"/>
  <c r="H53" i="18"/>
  <c r="H59" i="18" s="1"/>
  <c r="H61" i="18" s="1"/>
  <c r="F30" i="20"/>
  <c r="G30" i="20"/>
  <c r="G52" i="20"/>
  <c r="O78" i="21" l="1"/>
  <c r="O84" i="21" s="1"/>
  <c r="O86" i="21" s="1"/>
  <c r="D53" i="20"/>
  <c r="D59" i="20" s="1"/>
  <c r="D61" i="20" s="1"/>
  <c r="G55" i="21"/>
  <c r="G78" i="21" s="1"/>
  <c r="G84" i="21" s="1"/>
  <c r="G86" i="21" s="1"/>
  <c r="G77" i="21"/>
  <c r="G53" i="20"/>
  <c r="G59" i="20" s="1"/>
  <c r="G61" i="20" s="1"/>
  <c r="L78" i="21"/>
  <c r="L84" i="21" s="1"/>
  <c r="L86" i="21" s="1"/>
  <c r="C53" i="20"/>
  <c r="C59" i="20" s="1"/>
  <c r="C61" i="20" s="1"/>
  <c r="C52" i="18"/>
  <c r="G52" i="18"/>
  <c r="B52" i="18"/>
  <c r="F52" i="18"/>
  <c r="D53" i="18"/>
  <c r="D59" i="18" s="1"/>
  <c r="D61" i="18" s="1"/>
  <c r="F30" i="18"/>
  <c r="F53" i="18" s="1"/>
  <c r="F59" i="18" s="1"/>
  <c r="F61" i="18" s="1"/>
  <c r="G53" i="18"/>
  <c r="G59" i="18" s="1"/>
  <c r="G61" i="18" s="1"/>
  <c r="C30" i="18"/>
  <c r="C53" i="18" s="1"/>
  <c r="C59" i="18" s="1"/>
  <c r="C61" i="18" s="1"/>
  <c r="D55" i="19"/>
  <c r="D78" i="19" s="1"/>
  <c r="D84" i="19" s="1"/>
  <c r="D86" i="19" s="1"/>
  <c r="B53" i="18"/>
  <c r="B59" i="18" s="1"/>
  <c r="B61" i="18" s="1"/>
  <c r="E77" i="19"/>
  <c r="H53" i="20"/>
  <c r="H59" i="20" s="1"/>
  <c r="H61" i="20" s="1"/>
  <c r="C52" i="20"/>
  <c r="F53" i="20"/>
  <c r="F59" i="20" s="1"/>
  <c r="F61" i="20" s="1"/>
  <c r="B30" i="20"/>
  <c r="B53" i="20" s="1"/>
  <c r="B59" i="20" s="1"/>
  <c r="B61" i="20" s="1"/>
  <c r="L77" i="21"/>
  <c r="D77" i="21"/>
  <c r="O77" i="21"/>
  <c r="D55" i="21"/>
  <c r="D78" i="21" s="1"/>
  <c r="D84" i="21" s="1"/>
  <c r="D86" i="21" s="1"/>
  <c r="C77" i="19"/>
  <c r="B77" i="21"/>
  <c r="J77" i="21"/>
  <c r="J78" i="21"/>
  <c r="J84" i="21" s="1"/>
  <c r="J86" i="21" s="1"/>
  <c r="B55" i="21"/>
  <c r="B78" i="21" s="1"/>
  <c r="B84" i="21" s="1"/>
  <c r="B86" i="21" s="1"/>
  <c r="D77" i="19"/>
  <c r="B77" i="19"/>
  <c r="G77" i="19"/>
  <c r="C55" i="19"/>
  <c r="C78" i="19" s="1"/>
  <c r="C84" i="19" s="1"/>
  <c r="C86" i="19" s="1"/>
  <c r="G84" i="19"/>
  <c r="G86" i="19" s="1"/>
  <c r="F78" i="19"/>
  <c r="F84" i="19" s="1"/>
  <c r="F86" i="19" s="1"/>
  <c r="E78" i="19"/>
  <c r="E84" i="19" s="1"/>
  <c r="E86" i="19" s="1"/>
  <c r="B55" i="19"/>
  <c r="B78" i="19" s="1"/>
  <c r="B84" i="19" s="1"/>
  <c r="B86" i="19" s="1"/>
  <c r="F77" i="1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  <author>tc={661441D9-DD68-4C12-84BC-52E8B27D0983}</author>
    <author>tc={BBBE2CB7-F92C-4CB5-9AF3-BEE6E0A50EA6}</author>
    <author>tc={3B46B845-CA97-4ECA-A411-3B6B60FAF1EF}</author>
  </authors>
  <commentList>
    <comment ref="A1" authorId="0" shapeId="0" xr:uid="{00000000-0006-0000-0200-000001000000}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Red lines is suggested to be provided at least.</t>
        </r>
      </text>
    </comment>
    <comment ref="O5" authorId="1" shapeId="0" xr:uid="{00000000-0006-0000-0200-000002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TDD frame:
DDDSUDDSUU
1Mbps</t>
      </text>
    </comment>
    <comment ref="S5" authorId="2" shapeId="0" xr:uid="{00000000-0006-0000-0200-000003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100kbps</t>
      </text>
    </comment>
    <comment ref="Y5" authorId="3" shapeId="0" xr:uid="{00000000-0006-0000-0200-000004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TDD frame:
DDDSUDDSUU
1Mbps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  <author>11048224</author>
  </authors>
  <commentList>
    <comment ref="A1" authorId="0" shapeId="0" xr:uid="{00000000-0006-0000-0300-000001000000}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Red lines is suggested to be provided at least.</t>
        </r>
      </text>
    </comment>
    <comment ref="A44" authorId="1" shapeId="0" xr:uid="{00000000-0006-0000-0300-000002000000}">
      <text>
        <r>
          <rPr>
            <b/>
            <sz val="9"/>
            <rFont val="宋体"/>
            <family val="3"/>
            <charset val="134"/>
          </rPr>
          <t>11048224:</t>
        </r>
        <r>
          <rPr>
            <sz val="9"/>
            <rFont val="宋体"/>
            <family val="3"/>
            <charset val="134"/>
          </rPr>
          <t xml:space="preserve">
For Power boosting, additional dB will be added.
</t>
        </r>
      </text>
    </comment>
    <comment ref="A79" authorId="1" shapeId="0" xr:uid="{00000000-0006-0000-0300-000003000000}">
      <text>
        <r>
          <rPr>
            <b/>
            <sz val="9"/>
            <rFont val="宋体"/>
            <family val="3"/>
            <charset val="134"/>
          </rPr>
          <t>11048224:</t>
        </r>
        <r>
          <rPr>
            <sz val="9"/>
            <rFont val="宋体"/>
            <family val="3"/>
            <charset val="134"/>
          </rPr>
          <t xml:space="preserve">
The followings are subject to company to report or not.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  <author>tc={67F8822B-A4CF-45C6-B397-F78EDBD4E747}</author>
    <author>tc={E7A7ACCE-BC6E-464D-9881-FBD9FB84ABA1}</author>
    <author>tc={8CC3BE88-C7CB-4DED-BE18-A8BA74B067FF}</author>
  </authors>
  <commentList>
    <comment ref="A1" authorId="0" shapeId="0" xr:uid="{00000000-0006-0000-0400-000001000000}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Red lines is suggested to be provided at least.</t>
        </r>
      </text>
    </comment>
    <comment ref="P5" authorId="1" shapeId="0" xr:uid="{00000000-0006-0000-0400-000002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TDD frame:
DDDSUDDSUU
1Mbps</t>
      </text>
    </comment>
    <comment ref="W5" authorId="2" shapeId="0" xr:uid="{00000000-0006-0000-0400-000003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100kbps</t>
      </text>
    </comment>
    <comment ref="AD5" authorId="3" shapeId="0" xr:uid="{00000000-0006-0000-0400-000004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TDD frame:
DDDSUDDSUU
1Mbps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  <author>11048224</author>
  </authors>
  <commentList>
    <comment ref="A1" authorId="0" shapeId="0" xr:uid="{00000000-0006-0000-0500-000001000000}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Red lines is suggested to be provided at least.</t>
        </r>
      </text>
    </comment>
    <comment ref="A44" authorId="1" shapeId="0" xr:uid="{00000000-0006-0000-0500-000002000000}">
      <text>
        <r>
          <rPr>
            <b/>
            <sz val="9"/>
            <rFont val="宋体"/>
            <family val="3"/>
            <charset val="134"/>
          </rPr>
          <t>11048224:</t>
        </r>
        <r>
          <rPr>
            <sz val="9"/>
            <rFont val="宋体"/>
            <family val="3"/>
            <charset val="134"/>
          </rPr>
          <t xml:space="preserve">
For Power boosting, additional dB will be added.
</t>
        </r>
      </text>
    </comment>
    <comment ref="A79" authorId="1" shapeId="0" xr:uid="{00000000-0006-0000-0500-000003000000}">
      <text>
        <r>
          <rPr>
            <b/>
            <sz val="9"/>
            <rFont val="宋体"/>
            <family val="3"/>
            <charset val="134"/>
          </rPr>
          <t>11048224:</t>
        </r>
        <r>
          <rPr>
            <sz val="9"/>
            <rFont val="宋体"/>
            <family val="3"/>
            <charset val="134"/>
          </rPr>
          <t xml:space="preserve">
The followings are subject to company to report or not.</t>
        </r>
      </text>
    </comment>
  </commentList>
</comments>
</file>

<file path=xl/sharedStrings.xml><?xml version="1.0" encoding="utf-8"?>
<sst xmlns="http://schemas.openxmlformats.org/spreadsheetml/2006/main" count="1323" uniqueCount="469">
  <si>
    <t>General notes</t>
  </si>
  <si>
    <t>Parameter</t>
  </si>
  <si>
    <t>Value</t>
  </si>
  <si>
    <t>Scenario and frequency</t>
  </si>
  <si>
    <t xml:space="preserve">Urban: 4GHz (TDD), 2.6GHz (TDD) </t>
  </si>
  <si>
    <t>BLER</t>
  </si>
  <si>
    <t>SCS</t>
  </si>
  <si>
    <t>30kHz for TDD, 15kHz for FDD.</t>
  </si>
  <si>
    <t>Rural with long distance: 700MHz (FDD), 4GHz (TDD)</t>
  </si>
  <si>
    <t>Aggregation level</t>
  </si>
  <si>
    <t>Payload</t>
  </si>
  <si>
    <t>40 bits</t>
  </si>
  <si>
    <t>CORESET size</t>
  </si>
  <si>
    <t>2 symbols, 48 PRBs</t>
  </si>
  <si>
    <t>Tx Diversity</t>
  </si>
  <si>
    <t>Reported by companies</t>
  </si>
  <si>
    <t>Waveform</t>
  </si>
  <si>
    <t>Rural with long distance: DL 1Mbps, UL 100kbps, 30kbps (optional)</t>
  </si>
  <si>
    <t>Pathloss model (select from LoS or NLoS)</t>
  </si>
  <si>
    <t>100MHz for 4GHz and 2.6GHz.</t>
  </si>
  <si>
    <t>20MHz for 2GHz (FDD)</t>
  </si>
  <si>
    <t>20MHz (optional for 10MHz) for 700MHz. (FDD)</t>
  </si>
  <si>
    <t>Channel model for link-level simulation</t>
  </si>
  <si>
    <t>Delay spread</t>
  </si>
  <si>
    <t>Rural: 300ns</t>
  </si>
  <si>
    <t>Rural with long distance: 30ns</t>
  </si>
  <si>
    <t>UE velocity</t>
  </si>
  <si>
    <t>Number of antenna elements for BS</t>
  </si>
  <si>
    <t xml:space="preserve">- Urban: 192 antenna elements for 4GHz and 2.6GHz, </t>
  </si>
  <si>
    <t>(M,N,P,Mg,Ng) = (12,8,2,1,1)</t>
  </si>
  <si>
    <t xml:space="preserve">(optional) 128 antenna elements for 4GHz, </t>
  </si>
  <si>
    <t>(M,N,P,Mg,Ng) = (8,8,2,1,1)</t>
  </si>
  <si>
    <t>- Rural: 64 antenna elements for 4GHz and 2.6GHz</t>
  </si>
  <si>
    <t>(M,N,P,Mg,Ng) = (8,4,2,1,1)</t>
  </si>
  <si>
    <t>32 antenna elements for 2GHz</t>
  </si>
  <si>
    <t>(M,N,P,Mg,Ng) = (8,2,2,1,1)</t>
  </si>
  <si>
    <t>(M,N,P,Mg,Ng) = (4,2,2,1,1)</t>
  </si>
  <si>
    <t>Number of TxRUs for BS</t>
  </si>
  <si>
    <t>gNB architectures to study:</t>
  </si>
  <si>
    <t xml:space="preserve">- 64TxRUs for 2.6 and 4 GHz. </t>
  </si>
  <si>
    <t>- Optional: 32 TXRUs at 2 GHz</t>
  </si>
  <si>
    <t>gNB modeling in LLS for TDL:</t>
  </si>
  <si>
    <t xml:space="preserve">- Option 1: 2 or 4 gNB RF chains in LLS. </t>
  </si>
  <si>
    <t xml:space="preserve">- Option 2 (Optional): Number of gNB RF chains = number of TXRUs in LLS. </t>
  </si>
  <si>
    <t>- Companies can report if and how correlation is modelled.</t>
  </si>
  <si>
    <t>Company Name</t>
  </si>
  <si>
    <t>vivo</t>
  </si>
  <si>
    <t>Case Identifier</t>
  </si>
  <si>
    <t>Tdoc Number</t>
  </si>
  <si>
    <t xml:space="preserve">Scenarios </t>
  </si>
  <si>
    <t>Urban 2.6GHz</t>
  </si>
  <si>
    <t>Rural 700MHz</t>
  </si>
  <si>
    <t>Channel for evaluation</t>
  </si>
  <si>
    <t>PDCCH 2RX for Paging-AL16</t>
  </si>
  <si>
    <t>PDCCH 2Rx for Paging-AL8</t>
  </si>
  <si>
    <t xml:space="preserve">PUSCH </t>
  </si>
  <si>
    <t>PDCCH 2Rx for Paging-AL16</t>
  </si>
  <si>
    <t xml:space="preserve">System configuration </t>
  </si>
  <si>
    <t>Carrier frequency (GHz)</t>
  </si>
  <si>
    <t>BS antenna heights (m)</t>
  </si>
  <si>
    <t>UT antenna heights (m)</t>
  </si>
  <si>
    <t>Cell area reliability (%)</t>
  </si>
  <si>
    <t>Lognormal shadow fading std deviation (dB)</t>
  </si>
  <si>
    <t>Pathloss model(select from LoS or NLoS)</t>
  </si>
  <si>
    <t xml:space="preserve">NLOS </t>
  </si>
  <si>
    <t>Transmitter</t>
  </si>
  <si>
    <t>(1) Number of transmit antenna elements.</t>
  </si>
  <si>
    <r>
      <rPr>
        <sz val="11"/>
        <color rgb="FFFF0000"/>
        <rFont val="Times New Roman"/>
        <family val="1"/>
      </rPr>
      <t>(2) Number of ([transmit TxRUs) or (modelled transmit chains)]</t>
    </r>
    <r>
      <rPr>
        <strike/>
        <sz val="11"/>
        <color rgb="FFFF0000"/>
        <rFont val="Times New Roman"/>
        <family val="1"/>
      </rPr>
      <t xml:space="preserve">
</t>
    </r>
    <r>
      <rPr>
        <sz val="11"/>
        <color rgb="FFFF0000"/>
        <rFont val="Times New Roman"/>
        <family val="1"/>
      </rPr>
      <t>Note: this row is void (left empty) for uplink</t>
    </r>
  </si>
  <si>
    <t>-</t>
  </si>
  <si>
    <t>(2a) Number of transmit chains modelled in LLS</t>
  </si>
  <si>
    <r>
      <rPr>
        <sz val="11"/>
        <color rgb="FFFF0000"/>
        <rFont val="Times New Roman"/>
        <family val="1"/>
      </rPr>
      <t xml:space="preserve">(3) Total transmit power (dBm) </t>
    </r>
    <r>
      <rPr>
        <strike/>
        <sz val="11"/>
        <color rgb="FFFF0000"/>
        <rFont val="Times New Roman"/>
        <family val="1"/>
      </rPr>
      <t xml:space="preserve">
</t>
    </r>
    <r>
      <rPr>
        <sz val="11"/>
        <color rgb="FFFF0000"/>
        <rFont val="Times New Roman"/>
        <family val="1"/>
      </rPr>
      <t xml:space="preserve">Note: total transmit power for system bandwidth </t>
    </r>
  </si>
  <si>
    <t>(3a) System bandwidth for downlink, or occupied bandwidth for uplink (Hz)</t>
  </si>
  <si>
    <t>(3b) Power Spectrum Density = (3) - 10 log( (3a) / 1000000 )  (dBm/MHz) 
Note: For FR1 downlink, (3b) should satisfy the following: 
  For 4GHz frequency, 24 and 33
  For 2.6 GHz frequency, 33
  For 700MH and 2GHz frequency, 36
Note: For FR2 downlink, the following should be satisfied:
   40 dBm for 100 MHz Urban scenario,
   23 dBm for 100 MHz Indoor scenario.
Note: no PSD constraint for uplink</t>
  </si>
  <si>
    <t xml:space="preserve">(3c) bandwidth used for the evaluated channel  (Hz)
Note: (3c) is identical to the number of PRBs assigned to the channel evaluated.
          for uplink, (3a) = (3c) </t>
  </si>
  <si>
    <t>(3bis) Total transmit power for occupied bandwidth    =  (3b) + 10 log ( (3c) / 1000000 ) (dBm)</t>
  </si>
  <si>
    <t>(4) total antenna gain at antenna gain component 3 &amp; antenna gain component 4 of transmitter = (4a) - (4b)  (dB)</t>
  </si>
  <si>
    <t>(4a) antenna gain at antenna gain component 3 &amp; antenna gain component 4 of transmitter
       =   (4c) + 10 log ( (1) / (2) ) (dB)  for downlink, and
       =   (4c) + 10 log ( (1) / (2a) ) (dB)   for uplink</t>
  </si>
  <si>
    <t>(4b) antenna gain correction factor at antenna gain component 3 &amp; antenna gain component 4 of transmitter (dB)</t>
  </si>
  <si>
    <t xml:space="preserve">(4c) gain of antenna element (dBi) </t>
  </si>
  <si>
    <t>(5) total antennna gain at antenna gain component 2  of transmitter = (5a) - (5b)  (dB)
Note: zero for uplink</t>
  </si>
  <si>
    <t>(5a) antenna gain at antenna gain component 2 of transmitter = 10 log( (2)/(2a)) (dB)
Note: zero for uplink</t>
  </si>
  <si>
    <r>
      <rPr>
        <sz val="11"/>
        <color rgb="FFFF0000"/>
        <rFont val="Times New Roman"/>
        <family val="1"/>
      </rPr>
      <t>(5b) antena gain correction factor at antenna gain component 2 of transmi</t>
    </r>
    <r>
      <rPr>
        <u/>
        <sz val="11"/>
        <color rgb="FFFF0000"/>
        <rFont val="Times New Roman"/>
        <family val="1"/>
      </rPr>
      <t>t</t>
    </r>
    <r>
      <rPr>
        <sz val="11"/>
        <color rgb="FFFF0000"/>
        <rFont val="Times New Roman"/>
        <family val="1"/>
      </rPr>
      <t>ter (dB)
Note: zero for uplink</t>
    </r>
  </si>
  <si>
    <t>(8) Cable, connector, combiner, body losses, etc. (enumerate sources) (dB) (feeder loss must be included for and only for downlink)</t>
  </si>
  <si>
    <t>(9) EIRP = (3bis) + (4) + (5) – (8) dBm</t>
  </si>
  <si>
    <t>Receiver</t>
  </si>
  <si>
    <t>(10) Number of receive antenna elements</t>
  </si>
  <si>
    <t>(10a) Number of receive TxRUs
Note: this row is void (empty) for downlink</t>
  </si>
  <si>
    <t>(10b) Number of receive chains modelled in LLS</t>
  </si>
  <si>
    <t xml:space="preserve">(11)  total antenna gain at antenna gain component 3 &amp; antenna gain component 4 of receiver = (11a) - (11b)  (dB) </t>
  </si>
  <si>
    <t>(11a) antenna gain at antenna gain component 3 &amp; antenna gain component 4 of receiver 
    =  (11c) + 10 log (  (10)/(10a) )     (dB) for uplink
    =  (11c) + 10 log (  (10)/(10b) )     (dB) for downlink</t>
  </si>
  <si>
    <t>(11b) antena gain correction factor at antenna gain component 3 &amp; antenna gain component 4 of receiver (dB)</t>
  </si>
  <si>
    <t>(11c) gain of antenna element (dBi)</t>
  </si>
  <si>
    <t>(11bis) total antenna gain at antenna gain component 2  of receiver = (11bis-a) - (11bis-b) (dB)
Note: zero for downlink</t>
  </si>
  <si>
    <t>(11bis-a) antenna gain at antenna gain component 2 of receiver = 10 log( (10a)/(10b)) (dB)
Note: zero for donwlink</t>
  </si>
  <si>
    <t>(11bis-b) antena gain correction factor at antenna gain component 2 of receiver (dB)Note:  zero for downlink</t>
  </si>
  <si>
    <t>(12) Cable, connector, combiner, body losses, etc. (enumerate sources) (dB) (feeder loss must be included for and only for uplink)</t>
  </si>
  <si>
    <t>(13) Receiver noise figure (dB)</t>
  </si>
  <si>
    <t>(14) Thermal noise density (dBm/Hz)</t>
  </si>
  <si>
    <t xml:space="preserve">(15) Receiver interference density (dBm/Hz) </t>
  </si>
  <si>
    <t>(16) Total noise plus interference density        = 10 log (10^(( (13) + (14))/10) + 10^((15)/10))    (dBm/Hz)</t>
  </si>
  <si>
    <t>(18) Effective noise power = (16) + 10 log((3c))   (dBm)</t>
  </si>
  <si>
    <t>(19) Required SNR (dB)</t>
  </si>
  <si>
    <t>(20) Receiver implementation margin (dB)</t>
  </si>
  <si>
    <t>(21) H-ARQ gain (dB)
Note: Only applicable if HARQ is not considered in LLS</t>
  </si>
  <si>
    <t>(22) Receiver sensitivity = (18) + (19)  + (20) – (21)  (dBm)</t>
  </si>
  <si>
    <t>(22bis) MCL = (3bis)  - (22) + (5) + (11bis)   (dB)</t>
  </si>
  <si>
    <t>(23) Hardware link budget, a.k.a MIL  = (9) + (11) + (11bis) − (12) − (22)   (dB)
Note: MIL can also be derived by (22bis) + (4) – (8) + (11) − (12)</t>
  </si>
  <si>
    <t>Calculation of available pathloss</t>
  </si>
  <si>
    <t>(25) Shadow fading margin  (function of the cell area reliability and lognormal shadow fading std deviation ) (dB)</t>
  </si>
  <si>
    <t>(26) BS selection/macro-diversity gain (dB)</t>
  </si>
  <si>
    <t>(27) Penetration margin (dB)</t>
  </si>
  <si>
    <t>(28) Other gains (dB) (if any please specify)</t>
  </si>
  <si>
    <t>(29) Available path loss = (23) – (25) + (26) – (27) + (28)   (dB)</t>
  </si>
  <si>
    <t>Range/coverage efficiency calculation</t>
  </si>
  <si>
    <t>(30) Maximum range (based on (29) and according to the system configuration section of the link budget) (m)</t>
  </si>
  <si>
    <t>Description of LP WUS structure</t>
  </si>
  <si>
    <t>seq+data+CRC</t>
  </si>
  <si>
    <t>seq only</t>
  </si>
  <si>
    <t>Company reporting Assumptions for LP-WUS/WUR</t>
  </si>
  <si>
    <t>&lt;0.1%</t>
  </si>
  <si>
    <t>&lt;1%</t>
  </si>
  <si>
    <t>Number of information bits delievered in one transmission unit</t>
  </si>
  <si>
    <t>Manchester 1/2</t>
  </si>
  <si>
    <t>N/A</t>
  </si>
  <si>
    <t>Adjacent subcarrier interference</t>
  </si>
  <si>
    <r>
      <rPr>
        <sz val="11"/>
        <color rgb="FFFF0000"/>
        <rFont val="Times New Roman"/>
        <family val="1"/>
      </rPr>
      <t>(2) Number of transmit TxRUs</t>
    </r>
    <r>
      <rPr>
        <strike/>
        <sz val="11"/>
        <color rgb="FFFF0000"/>
        <rFont val="Times New Roman"/>
        <family val="1"/>
      </rPr>
      <t xml:space="preserve">
</t>
    </r>
    <r>
      <rPr>
        <sz val="11"/>
        <color rgb="FFFF0000"/>
        <rFont val="Times New Roman"/>
        <family val="1"/>
      </rPr>
      <t>Note: this row is void (left empty) for uplink</t>
    </r>
  </si>
  <si>
    <t>(10a) Number of receive receive TxRUs
Note: this row is void (empty) for downlink</t>
  </si>
  <si>
    <t>(11bis-b) antena gain correction factor at antenna gain component 2 of receiver (dB)
Note:  zero for downlink</t>
  </si>
  <si>
    <r>
      <rPr>
        <sz val="11"/>
        <color theme="1"/>
        <rFont val="Times New Roman"/>
        <family val="1"/>
      </rPr>
      <t xml:space="preserve">(29) Available path loss </t>
    </r>
    <r>
      <rPr>
        <sz val="11"/>
        <color theme="1"/>
        <rFont val="Times New Roman"/>
        <family val="1"/>
      </rPr>
      <t>= (23) – (25) + (26) – (27) + (28)   (dB)</t>
    </r>
  </si>
  <si>
    <t>PUSCH</t>
    <phoneticPr fontId="17" type="noConversion"/>
  </si>
  <si>
    <t>Carrier frequency (GHz)
700MHz for Rural
2.6GHz/4GHz for Urban</t>
    <phoneticPr fontId="17" type="noConversion"/>
  </si>
  <si>
    <t>gNB channel BW(MHz)
20MHz, FFS other values</t>
    <phoneticPr fontId="17" type="noConversion"/>
  </si>
  <si>
    <t>Cell area reliability (%)</t>
    <phoneticPr fontId="17" type="noConversion"/>
  </si>
  <si>
    <t>Lognormal shadow fading std deviation (dB)</t>
    <phoneticPr fontId="17" type="noConversion"/>
  </si>
  <si>
    <t>Pathloss model(select from LoS or NLoS)</t>
    <phoneticPr fontId="17" type="noConversion"/>
  </si>
  <si>
    <t>Target error rate (BLER/MDR etc.)</t>
    <phoneticPr fontId="17" type="noConversion"/>
  </si>
  <si>
    <t>Channel Structure
-	Option 1: Sync signal /sequence+ payload + CRC,
-	Option 2: Sequence only,
-	Option 3: Payload+CRC,
-	Other options are not precluded
-	Company to report the sequence length, payload size, CRC length (may or may not be presence).</t>
    <phoneticPr fontId="17" type="noConversion"/>
  </si>
  <si>
    <t>SCS of OFDM generator for NR signal: 30kHz/15KHz</t>
    <phoneticPr fontId="17" type="noConversion"/>
  </si>
  <si>
    <t>Configuration for LP-WUS signal	For OOK/FSK waveform, # of segments in one OFDM symbol (M)
o	Option 1a: M=1 and SCSs = 15kHz (same as NR signal)
o	Option 1b: M=1 and SCSs = 30kHz (same as NR signal)
o	Option 2a: M =2/4/8 for SCS = 15KHz (same as NR signal)
o	Option 2b: M =2/4/8 for SCS = 30 kHz (same as NR signal)
o	Option 3: M=1 and SCSs = 60kHz/120kHz/240kHz
o	Note: M is referred to the definition of “M” in the agreements for OOK-1/2/3/4 and FSK-1/2
For OFDM: FFS, e.g., ZC sequence
Other options are up to companies to report</t>
    <phoneticPr fontId="17" type="noConversion"/>
  </si>
  <si>
    <t>M value in above row</t>
    <phoneticPr fontId="17" type="noConversion"/>
  </si>
  <si>
    <t>2b</t>
  </si>
  <si>
    <t>2b</t>
    <phoneticPr fontId="17" type="noConversion"/>
  </si>
  <si>
    <t xml:space="preserve">Number of OFDM symbols: e.g., 1,2,4, 8, 16,24 symbols </t>
    <phoneticPr fontId="17" type="noConversion"/>
  </si>
  <si>
    <t>LP-WUS BW
Option 1:
-	5MHz including subcarriers for guard band
-	4.32MHz (i.e.,12 RBs) for LP-WUS transmission for 30kHz SCS
Option 2:
-	{2.16, 4.32} MHz including subcarriers for guard band 
-	1.44MHz, 2.88MHz (i.e.{4,8} RBs) for LP-WUS transmission for 30kHz SCS
FFS: other options are up to companies to report
GB is symmetrically placed on each side of LP-WUS</t>
    <phoneticPr fontId="17" type="noConversion"/>
  </si>
  <si>
    <t>Option 1</t>
  </si>
  <si>
    <t>Option 1</t>
    <phoneticPr fontId="17" type="noConversion"/>
  </si>
  <si>
    <t>Adjacent subcarrier interference
-	PDSCH mapped on resources other than that for WUS and guard band; 
EPRE of LP-WUS / EPRE of PDSCH =ρ, where ρ=0 dB as baseline, ρ= {3, 6} dB as optional</t>
    <phoneticPr fontId="17" type="noConversion"/>
  </si>
  <si>
    <t>ρ=0 dB</t>
  </si>
  <si>
    <r>
      <t>ρ=</t>
    </r>
    <r>
      <rPr>
        <sz val="11"/>
        <color rgb="FFFF0000"/>
        <rFont val="宋体"/>
        <family val="1"/>
        <charset val="134"/>
      </rPr>
      <t>0</t>
    </r>
    <r>
      <rPr>
        <sz val="11"/>
        <color rgb="FFFF0000"/>
        <rFont val="Times New Roman"/>
        <family val="1"/>
      </rPr>
      <t xml:space="preserve"> dB</t>
    </r>
    <phoneticPr fontId="17" type="noConversion"/>
  </si>
  <si>
    <r>
      <t>ρ=</t>
    </r>
    <r>
      <rPr>
        <sz val="11"/>
        <color rgb="FFFF0000"/>
        <rFont val="宋体"/>
        <family val="1"/>
        <charset val="134"/>
      </rPr>
      <t>0 dB</t>
    </r>
    <r>
      <rPr>
        <sz val="11"/>
        <color rgb="FFFF0000"/>
        <rFont val="Times New Roman"/>
        <family val="1"/>
      </rPr>
      <t/>
    </r>
  </si>
  <si>
    <t>Sampling rate (MHz)
-	Companies to report.</t>
    <phoneticPr fontId="17" type="noConversion"/>
  </si>
  <si>
    <t>ADC bit-width
1-bit, 4-bit, 8-bit, ideal and other options are not precluded</t>
    <phoneticPr fontId="17" type="noConversion"/>
  </si>
  <si>
    <t>Filter
X-th Order filterButterworth (e.g. Butterworth, Chebyshev and so on) with Y MHz bandwidth,
-	X = {3, 5}
-	Companies to report Y = 4.32MHz (12RB, 30KHz) or ({4,8} RB, 30kHz)
Companies to report any other assumptions if needed, cutoff frequency?</t>
    <phoneticPr fontId="17" type="noConversion"/>
  </si>
  <si>
    <t>X=5;
Y=4.32;
cutoff frequency=2.16MHz</t>
  </si>
  <si>
    <t>X=5;
Y=4.32;
cutoff frequency=2.16MHz</t>
    <phoneticPr fontId="17" type="noConversion"/>
  </si>
  <si>
    <t>Impairment modelling
-	FFS: Frequency and time error model 
-	Phase noise up to company report, e.g. the modelling used for 802.11ba
-	Other cell interference is up to company to report</t>
    <phoneticPr fontId="17" type="noConversion"/>
  </si>
  <si>
    <t>{200ppm, 0.1ppm/s}, 
calibrated with beacon per 1.28 sec</t>
  </si>
  <si>
    <t>{200ppm, 0.1ppm/s}, 
calibrated with beacon per 1.28 sec</t>
    <phoneticPr fontId="17" type="noConversion"/>
  </si>
  <si>
    <t>Coding Scheme 
Companies to report, if any, the coding scheme (e.g., manchester code or any other schemes) and the code rate (e.g., 1/2, 1/4, ….)</t>
    <phoneticPr fontId="17" type="noConversion"/>
  </si>
  <si>
    <t>False alarm rate (FAR)  [0.1%, 1%]
oOther values are not precluded for studying, reported by companies</t>
    <phoneticPr fontId="17" type="noConversion"/>
  </si>
  <si>
    <t>Assumptions for signal tranmission</t>
    <phoneticPr fontId="17" type="noConversion"/>
  </si>
  <si>
    <t>FAR Assumption</t>
    <phoneticPr fontId="17" type="noConversion"/>
  </si>
  <si>
    <t>Assumptions for WUS receiver</t>
    <phoneticPr fontId="17" type="noConversion"/>
  </si>
  <si>
    <r>
      <t xml:space="preserve">o	Further discuss on the following alternatives for FAR target is determined
</t>
    </r>
    <r>
      <rPr>
        <sz val="11"/>
        <color rgb="FFFF0000"/>
        <rFont val="Wingdings"/>
        <family val="1"/>
        <charset val="2"/>
      </rPr>
      <t></t>
    </r>
    <r>
      <rPr>
        <sz val="11"/>
        <color rgb="FFFF0000"/>
        <rFont val="Times New Roman"/>
        <family val="1"/>
      </rPr>
      <t xml:space="preserve">	Alt 1: FAR target is determined per single WUS attempt/trial,
</t>
    </r>
    <r>
      <rPr>
        <sz val="11"/>
        <color rgb="FFFF0000"/>
        <rFont val="Wingdings"/>
        <family val="1"/>
        <charset val="2"/>
      </rPr>
      <t></t>
    </r>
    <r>
      <rPr>
        <sz val="11"/>
        <color rgb="FFFF0000"/>
        <rFont val="Times New Roman"/>
        <family val="1"/>
      </rPr>
      <t xml:space="preserve">	Alt 2: FAR target is determined across a reference time duration of one or multiple WUS attempts/trials
</t>
    </r>
    <phoneticPr fontId="17" type="noConversion"/>
  </si>
  <si>
    <r>
      <t xml:space="preserve">•	FFS: possible values for reference time durations
</t>
    </r>
    <r>
      <rPr>
        <sz val="11"/>
        <color rgb="FFFF0000"/>
        <rFont val="Wingdings"/>
        <family val="1"/>
        <charset val="2"/>
      </rPr>
      <t></t>
    </r>
    <r>
      <rPr>
        <sz val="11"/>
        <color rgb="FFFF0000"/>
        <rFont val="Times New Roman"/>
        <family val="1"/>
      </rPr>
      <t xml:space="preserve">	Companies to report details, e.g., receiver behaviour, how to compute MDR, detection threshold
o	Companies to report the selected reference time duration values and the associated number of WUS attempts/trials</t>
    </r>
    <phoneticPr fontId="17" type="noConversion"/>
  </si>
  <si>
    <t>Alt-2</t>
  </si>
  <si>
    <t>Alt-2</t>
    <phoneticPr fontId="17" type="noConversion"/>
  </si>
  <si>
    <t>OOK-4</t>
  </si>
  <si>
    <t>OOK-4</t>
    <phoneticPr fontId="17" type="noConversion"/>
  </si>
  <si>
    <t>Option 1: 
sync: 16 chips
data: 12bits(24 chips)
CRC: 8 bits (16 chips)</t>
    <phoneticPr fontId="17" type="noConversion"/>
  </si>
  <si>
    <t xml:space="preserve">Option 2: 
Sequence only: 28 chips
</t>
    <phoneticPr fontId="17" type="noConversion"/>
  </si>
  <si>
    <t xml:space="preserve">Option 2: 
Sequence only: 8 chips
</t>
    <phoneticPr fontId="17" type="noConversion"/>
  </si>
  <si>
    <t>Attributes</t>
  </si>
  <si>
    <t>Assumptions</t>
  </si>
  <si>
    <t>Carrier Frequency</t>
  </si>
  <si>
    <t>2.6GHz/4GHz/700MHz</t>
  </si>
  <si>
    <t>OOK , FSK , OFDM</t>
  </si>
  <si>
    <t>Company to report which option for OOK /FSK /OFDM is used</t>
  </si>
  <si>
    <t>Channel structure</t>
  </si>
  <si>
    <r>
      <t>- </t>
    </r>
    <r>
      <rPr>
        <sz val="10"/>
        <color theme="1"/>
        <rFont val="Times New Roman"/>
        <family val="1"/>
      </rPr>
      <t>Option 1: Sync signal /sequence+ payload + CRC,</t>
    </r>
  </si>
  <si>
    <r>
      <t>- </t>
    </r>
    <r>
      <rPr>
        <sz val="10"/>
        <color theme="1"/>
        <rFont val="Times New Roman"/>
        <family val="1"/>
      </rPr>
      <t>Option 2: Sequence only,</t>
    </r>
  </si>
  <si>
    <r>
      <t>- </t>
    </r>
    <r>
      <rPr>
        <sz val="10"/>
        <color theme="1"/>
        <rFont val="Times New Roman"/>
        <family val="1"/>
      </rPr>
      <t>Option 3: Payload+CRC,</t>
    </r>
  </si>
  <si>
    <r>
      <t>- </t>
    </r>
    <r>
      <rPr>
        <sz val="10"/>
        <color theme="1"/>
        <rFont val="Times New Roman"/>
        <family val="1"/>
      </rPr>
      <t>Other options are not precluded</t>
    </r>
  </si>
  <si>
    <r>
      <t>- </t>
    </r>
    <r>
      <rPr>
        <sz val="10"/>
        <color theme="1"/>
        <rFont val="Times New Roman"/>
        <family val="1"/>
      </rPr>
      <t>Company to report the sequence length, payload size, CRC length (may or may not be presence).</t>
    </r>
  </si>
  <si>
    <t>SCS of OFDM generator for NR signal</t>
  </si>
  <si>
    <t>30kHz/15KHz</t>
  </si>
  <si>
    <t>Configuration for LP-WUS signal</t>
  </si>
  <si>
    <r>
      <t xml:space="preserve">For OOK/FSK waveform, </t>
    </r>
    <r>
      <rPr>
        <strike/>
        <sz val="10"/>
        <color rgb="FFFF0000"/>
        <rFont val="Times New Roman"/>
        <family val="1"/>
      </rPr>
      <t># of segments in one OFDM symbol (M)</t>
    </r>
  </si>
  <si>
    <r>
      <t>o </t>
    </r>
    <r>
      <rPr>
        <sz val="10"/>
        <color theme="1"/>
        <rFont val="Times New Roman"/>
        <family val="1"/>
      </rPr>
      <t>Option 1a: M=1 and SCSs = 15kHz (same as NR signal)</t>
    </r>
  </si>
  <si>
    <r>
      <t>o </t>
    </r>
    <r>
      <rPr>
        <sz val="10"/>
        <color theme="1"/>
        <rFont val="Times New Roman"/>
        <family val="1"/>
      </rPr>
      <t>Option 1b: M=1 and SCSs = 30kHz (same as NR signal)</t>
    </r>
  </si>
  <si>
    <r>
      <t>o </t>
    </r>
    <r>
      <rPr>
        <sz val="10"/>
        <color theme="1"/>
        <rFont val="Times New Roman"/>
        <family val="1"/>
      </rPr>
      <t>Option 2a: M =2/4/8 for SCS = 15KHz (same as NR signal)</t>
    </r>
  </si>
  <si>
    <r>
      <t>o </t>
    </r>
    <r>
      <rPr>
        <sz val="10"/>
        <color theme="1"/>
        <rFont val="Times New Roman"/>
        <family val="1"/>
      </rPr>
      <t>Option 2b: M =2/4/8 for SCS = 30 kHz (same as NR signal)</t>
    </r>
  </si>
  <si>
    <r>
      <t>o </t>
    </r>
    <r>
      <rPr>
        <sz val="10"/>
        <color theme="1"/>
        <rFont val="Times New Roman"/>
        <family val="1"/>
      </rPr>
      <t>Option 3: M=1 and SCSs = 60kHz/120kHz/240kHz</t>
    </r>
  </si>
  <si>
    <r>
      <t>o </t>
    </r>
    <r>
      <rPr>
        <sz val="10"/>
        <color rgb="FFFF0000"/>
        <rFont val="Times New Roman"/>
        <family val="1"/>
      </rPr>
      <t>Note: M is referred to the definition of “M” in the agreements for OOK-1/2/3/4 and FSK-1/2</t>
    </r>
  </si>
  <si>
    <t>For OFDM: FFS, e.g., ZC sequence</t>
  </si>
  <si>
    <t>Other options are up to companies to report</t>
  </si>
  <si>
    <t>WUS duration</t>
  </si>
  <si>
    <r>
      <t xml:space="preserve">Number of </t>
    </r>
    <r>
      <rPr>
        <sz val="10"/>
        <color rgb="FFFF0000"/>
        <rFont val="Times New Roman"/>
        <family val="1"/>
      </rPr>
      <t xml:space="preserve">OFDM </t>
    </r>
    <r>
      <rPr>
        <sz val="10"/>
        <color theme="1"/>
        <rFont val="Times New Roman"/>
        <family val="1"/>
      </rPr>
      <t>symbols: e.g., 1,2,4, 8</t>
    </r>
    <r>
      <rPr>
        <sz val="10"/>
        <color rgb="FFFF0000"/>
        <rFont val="Times New Roman"/>
        <family val="1"/>
      </rPr>
      <t>, 16,24</t>
    </r>
    <r>
      <rPr>
        <sz val="10"/>
        <color theme="1"/>
        <rFont val="Times New Roman"/>
        <family val="1"/>
      </rPr>
      <t xml:space="preserve"> symbols </t>
    </r>
  </si>
  <si>
    <t>MDR/FAR assumption</t>
  </si>
  <si>
    <r>
      <t>· </t>
    </r>
    <r>
      <rPr>
        <sz val="10"/>
        <color theme="1"/>
        <rFont val="Times New Roman"/>
        <family val="1"/>
      </rPr>
      <t xml:space="preserve">The miss-detection rate (MDR) of LP-WUS </t>
    </r>
    <r>
      <rPr>
        <strike/>
        <sz val="10"/>
        <color theme="1"/>
        <rFont val="Times New Roman"/>
        <family val="1"/>
      </rPr>
      <t>[1%]</t>
    </r>
    <r>
      <rPr>
        <sz val="10"/>
        <color theme="1"/>
        <rFont val="Times New Roman"/>
        <family val="1"/>
      </rPr>
      <t xml:space="preserve"> 1%,</t>
    </r>
  </si>
  <si>
    <r>
      <t>· </t>
    </r>
    <r>
      <rPr>
        <sz val="10"/>
        <color theme="1"/>
        <rFont val="Times New Roman"/>
        <family val="1"/>
      </rPr>
      <t>The false-alarm rate (FAR) of LP-WUS</t>
    </r>
  </si>
  <si>
    <r>
      <t>o </t>
    </r>
    <r>
      <rPr>
        <sz val="10"/>
        <color theme="1"/>
        <rFont val="Times New Roman"/>
        <family val="1"/>
      </rPr>
      <t>[0.1%, 1%</t>
    </r>
    <r>
      <rPr>
        <strike/>
        <sz val="10"/>
        <color theme="1"/>
        <rFont val="Times New Roman"/>
        <family val="1"/>
      </rPr>
      <t>, 10%</t>
    </r>
    <r>
      <rPr>
        <sz val="10"/>
        <color theme="1"/>
        <rFont val="Times New Roman"/>
        <family val="1"/>
      </rPr>
      <t>]</t>
    </r>
  </si>
  <si>
    <r>
      <t>o </t>
    </r>
    <r>
      <rPr>
        <sz val="10"/>
        <color theme="1"/>
        <rFont val="Times New Roman"/>
        <family val="1"/>
      </rPr>
      <t>Other values are not precluded for studying, reported by companies</t>
    </r>
  </si>
  <si>
    <r>
      <t>o </t>
    </r>
    <r>
      <rPr>
        <sz val="10"/>
        <color rgb="FF7030A0"/>
        <rFont val="Times New Roman"/>
        <family val="1"/>
      </rPr>
      <t>Further discuss on the following alternatives for</t>
    </r>
    <r>
      <rPr>
        <sz val="10"/>
        <color theme="1"/>
        <rFont val="Times New Roman"/>
        <family val="1"/>
      </rPr>
      <t xml:space="preserve"> FAR target</t>
    </r>
    <r>
      <rPr>
        <strike/>
        <sz val="10"/>
        <color rgb="FF7030A0"/>
        <rFont val="Times New Roman"/>
        <family val="1"/>
      </rPr>
      <t xml:space="preserve"> is determined</t>
    </r>
  </si>
  <si>
    <r>
      <t>§ </t>
    </r>
    <r>
      <rPr>
        <sz val="10"/>
        <color theme="1"/>
        <rFont val="Times New Roman"/>
        <family val="1"/>
      </rPr>
      <t>Alt 1: FAR target is determined per single WUS attempt/trial,</t>
    </r>
  </si>
  <si>
    <r>
      <t>§ </t>
    </r>
    <r>
      <rPr>
        <strike/>
        <sz val="10"/>
        <color rgb="FF7030A0"/>
        <rFont val="Times New Roman"/>
        <family val="1"/>
      </rPr>
      <t>FFS:</t>
    </r>
    <r>
      <rPr>
        <sz val="10"/>
        <color rgb="FFFF0000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Alt 2: FAR target is determined across a reference time duration of one or multiple WUS attempts/trials</t>
    </r>
  </si>
  <si>
    <r>
      <t>· </t>
    </r>
    <r>
      <rPr>
        <strike/>
        <sz val="10"/>
        <color theme="1"/>
        <rFont val="Times New Roman"/>
        <family val="1"/>
      </rPr>
      <t>Length of reference time duration: [0.32s, 1.28s,10.24s, 20.48s, 2621.44s,10485.76s], other values not precluded</t>
    </r>
  </si>
  <si>
    <r>
      <t>· </t>
    </r>
    <r>
      <rPr>
        <sz val="10"/>
        <color theme="1"/>
        <rFont val="Times New Roman"/>
        <family val="1"/>
      </rPr>
      <t>FFS: possible values for reference time durations</t>
    </r>
  </si>
  <si>
    <r>
      <t>§ </t>
    </r>
    <r>
      <rPr>
        <sz val="10"/>
        <color rgb="FFFF0000"/>
        <rFont val="Times New Roman"/>
        <family val="1"/>
      </rPr>
      <t>Companies to report details</t>
    </r>
    <r>
      <rPr>
        <strike/>
        <sz val="10"/>
        <color rgb="FFFF0000"/>
        <rFont val="Times New Roman"/>
        <family val="1"/>
      </rPr>
      <t xml:space="preserve"> of receiver behaviour</t>
    </r>
    <r>
      <rPr>
        <sz val="10"/>
        <color rgb="FF000000"/>
        <rFont val="Times New Roman"/>
        <family val="1"/>
      </rPr>
      <t>, e.g., receiver behaviour, how to compute MDR, detection threshold</t>
    </r>
  </si>
  <si>
    <r>
      <t>o </t>
    </r>
    <r>
      <rPr>
        <sz val="10"/>
        <color theme="1"/>
        <rFont val="Times New Roman"/>
        <family val="1"/>
      </rPr>
      <t>Companies to report the selected reference time duration values and the associated number of WUS attempts/trials</t>
    </r>
  </si>
  <si>
    <r>
      <t>· </t>
    </r>
    <r>
      <rPr>
        <strike/>
        <sz val="10"/>
        <color theme="1"/>
        <rFont val="Times New Roman"/>
        <family val="1"/>
      </rPr>
      <t>Note: if LP-WUS for wake-up indication consists of two parts or even multiple parts, the proposed MDR/FAR should take into account the reception performance of the two or more parts jointly</t>
    </r>
  </si>
  <si>
    <r>
      <t>· </t>
    </r>
    <r>
      <rPr>
        <strike/>
        <sz val="10"/>
        <color theme="1"/>
        <rFont val="Times New Roman"/>
        <family val="1"/>
      </rPr>
      <t>The above values applied in both RRC CONNECTED and IDLE/INACTIVE mode.</t>
    </r>
  </si>
  <si>
    <r>
      <t>· </t>
    </r>
    <r>
      <rPr>
        <strike/>
        <sz val="10"/>
        <color theme="1"/>
        <rFont val="Times New Roman"/>
        <family val="1"/>
      </rPr>
      <t>FFS FAR requirement based on the study outcome of the impact of FAR on power consumption / power saving gain / system overhead</t>
    </r>
  </si>
  <si>
    <r>
      <t>· </t>
    </r>
    <r>
      <rPr>
        <strike/>
        <sz val="10"/>
        <color theme="1"/>
        <rFont val="Times New Roman"/>
        <family val="1"/>
      </rPr>
      <t>FFS: Note: FAR should be evaluated both in the absence of gNB transmissions and in the presence of transmissions from gNB. Proponent to provide the details.</t>
    </r>
  </si>
  <si>
    <r>
      <t>· </t>
    </r>
    <r>
      <rPr>
        <strike/>
        <sz val="10"/>
        <color theme="1"/>
        <rFont val="Times New Roman"/>
        <family val="1"/>
      </rPr>
      <t>The FAR definition does NOT include the impact of the falsely alarmed for wake-up due to the detection of a LP-WUS which is intended to wake-up/alarm the LP-WUR of another UE within the same UE group</t>
    </r>
  </si>
  <si>
    <t>Code scheme</t>
  </si>
  <si>
    <t>For data part, code rate {1/2, 1/4, ….} is reported by companies, company to report coding scheme, e.g., manchester code or any other schemes</t>
  </si>
  <si>
    <t>Companies to report, if any, the coding scheme (e.g., manchester code or any other schemes) and the code rate (e.g., 1/2, 1/4, ….)</t>
  </si>
  <si>
    <t xml:space="preserve">gNB Channel BW </t>
  </si>
  <si>
    <t>20MHz, FFS other values</t>
  </si>
  <si>
    <t>LP-WUS BW</t>
  </si>
  <si>
    <t>Option 1:</t>
  </si>
  <si>
    <r>
      <t>- </t>
    </r>
    <r>
      <rPr>
        <sz val="10"/>
        <color theme="1"/>
        <rFont val="Times New Roman"/>
        <family val="1"/>
      </rPr>
      <t>5MHz including subcarriers for guard band</t>
    </r>
  </si>
  <si>
    <r>
      <t>- </t>
    </r>
    <r>
      <rPr>
        <sz val="10"/>
        <color theme="1"/>
        <rFont val="Times New Roman"/>
        <family val="1"/>
      </rPr>
      <t>4.32MHz (i.e.,12 RBs) for LP-WUS transmission for 30kHz SCS</t>
    </r>
  </si>
  <si>
    <t>Option 2:</t>
  </si>
  <si>
    <r>
      <t>- </t>
    </r>
    <r>
      <rPr>
        <sz val="10"/>
        <color theme="1"/>
        <rFont val="Times New Roman"/>
        <family val="1"/>
      </rPr>
      <t xml:space="preserve">{2.16, 4.32} MHz including subcarriers for guard band </t>
    </r>
  </si>
  <si>
    <r>
      <t>- </t>
    </r>
    <r>
      <rPr>
        <sz val="10"/>
        <color theme="1"/>
        <rFont val="Times New Roman"/>
        <family val="1"/>
      </rPr>
      <t>1.44MHz, 2.88MHz (i.e.{4,8} RBs) for LP-WUS transmission for 30kHz SCS</t>
    </r>
  </si>
  <si>
    <r>
      <t xml:space="preserve">FFS: other options </t>
    </r>
    <r>
      <rPr>
        <sz val="10"/>
        <color rgb="FFFF0000"/>
        <rFont val="Times New Roman"/>
        <family val="1"/>
      </rPr>
      <t>are up to companies to report</t>
    </r>
  </si>
  <si>
    <t>GB is symmetrically placed on each side of LP-WUS</t>
  </si>
  <si>
    <t>Guard band</t>
  </si>
  <si>
    <t xml:space="preserve">E.g., 6 subcarriers, {1, 2, …} RBs on each side of LP-WUS. </t>
  </si>
  <si>
    <t xml:space="preserve">Filter </t>
  </si>
  <si>
    <r>
      <t>X-th Order filter</t>
    </r>
    <r>
      <rPr>
        <strike/>
        <sz val="10"/>
        <color theme="1"/>
        <rFont val="Times New Roman"/>
        <family val="1"/>
      </rPr>
      <t>Butterworth</t>
    </r>
    <r>
      <rPr>
        <sz val="10"/>
        <color theme="1"/>
        <rFont val="Times New Roman"/>
        <family val="1"/>
      </rPr>
      <t xml:space="preserve"> (e.g. Butterworth, Chebyshev and so on) with Y MHz bandwidth,</t>
    </r>
  </si>
  <si>
    <r>
      <t>- </t>
    </r>
    <r>
      <rPr>
        <sz val="10"/>
        <color theme="1"/>
        <rFont val="Times New Roman"/>
        <family val="1"/>
      </rPr>
      <t>X = {3, 5}</t>
    </r>
  </si>
  <si>
    <r>
      <t>- </t>
    </r>
    <r>
      <rPr>
        <sz val="10"/>
        <color theme="1"/>
        <rFont val="Times New Roman"/>
        <family val="1"/>
      </rPr>
      <t>Companies to report Y</t>
    </r>
    <r>
      <rPr>
        <strike/>
        <sz val="10"/>
        <color theme="1"/>
        <rFont val="Times New Roman"/>
        <family val="1"/>
      </rPr>
      <t xml:space="preserve"> = 4.32MHz (12RB, 30KHz) or ({4,8} RB, 30kHz)</t>
    </r>
  </si>
  <si>
    <r>
      <t>Companies to report any other assumptions if needed</t>
    </r>
    <r>
      <rPr>
        <strike/>
        <sz val="10"/>
        <color theme="1"/>
        <rFont val="Times New Roman"/>
        <family val="1"/>
      </rPr>
      <t>, cutoff frequency?</t>
    </r>
  </si>
  <si>
    <r>
      <t>- </t>
    </r>
    <r>
      <rPr>
        <sz val="10"/>
        <color theme="1"/>
        <rFont val="Times New Roman"/>
        <family val="1"/>
      </rPr>
      <t xml:space="preserve">PDSCH mapped on resources other than that for WUS and guard band; </t>
    </r>
  </si>
  <si>
    <t>EPRE of LP-WUS / EPRE of PDSCH =ρ, where ρ=0 dB as baseline, ρ= {3, 6} dB as optional</t>
  </si>
  <si>
    <t>Sampling Rate</t>
  </si>
  <si>
    <r>
      <t>- </t>
    </r>
    <r>
      <rPr>
        <sz val="10"/>
        <color theme="1"/>
        <rFont val="Times New Roman"/>
        <family val="1"/>
      </rPr>
      <t xml:space="preserve">Companies to report. </t>
    </r>
    <r>
      <rPr>
        <strike/>
        <sz val="10"/>
        <color rgb="FFFF0000"/>
        <rFont val="Times New Roman"/>
        <family val="1"/>
      </rPr>
      <t>For evaluation, same sampling rate is assumed for different waveforms/options.</t>
    </r>
  </si>
  <si>
    <t>ADC bit width</t>
  </si>
  <si>
    <r>
      <t xml:space="preserve">1-bit, 4-bit, 8-bit, ideal </t>
    </r>
    <r>
      <rPr>
        <sz val="10"/>
        <color rgb="FFFF0000"/>
        <rFont val="Times New Roman"/>
        <family val="1"/>
      </rPr>
      <t>and other options are not precluded</t>
    </r>
  </si>
  <si>
    <t>Channel Model</t>
  </si>
  <si>
    <t>TDL-C 300ns</t>
  </si>
  <si>
    <t>FFS: other channels</t>
  </si>
  <si>
    <t>See link coverage assumption table (will copy and paste here)</t>
  </si>
  <si>
    <t>Noise Figure for WUR</t>
  </si>
  <si>
    <t>Among [9, 12, 15, 18, 21, 24] dB.</t>
  </si>
  <si>
    <t>Company to report</t>
  </si>
  <si>
    <r>
      <t>- </t>
    </r>
    <r>
      <rPr>
        <strike/>
        <sz val="10"/>
        <color theme="1"/>
        <rFont val="Times New Roman"/>
        <family val="1"/>
      </rPr>
      <t>RF Envelop detector:</t>
    </r>
  </si>
  <si>
    <r>
      <t>- </t>
    </r>
    <r>
      <rPr>
        <strike/>
        <sz val="10"/>
        <color theme="1"/>
        <rFont val="Times New Roman"/>
        <family val="1"/>
      </rPr>
      <t>IF Envelope detector:</t>
    </r>
  </si>
  <si>
    <r>
      <t>- </t>
    </r>
    <r>
      <rPr>
        <strike/>
        <sz val="10"/>
        <color theme="1"/>
        <rFont val="Times New Roman"/>
        <family val="1"/>
      </rPr>
      <t>BB envelope detector:</t>
    </r>
  </si>
  <si>
    <r>
      <t>- </t>
    </r>
    <r>
      <rPr>
        <strike/>
        <sz val="10"/>
        <color theme="1"/>
        <rFont val="Times New Roman"/>
        <family val="1"/>
      </rPr>
      <t>FSK:</t>
    </r>
  </si>
  <si>
    <r>
      <t>- </t>
    </r>
    <r>
      <rPr>
        <strike/>
        <sz val="10"/>
        <color theme="1"/>
        <rFont val="Times New Roman"/>
        <family val="1"/>
      </rPr>
      <t xml:space="preserve">OFDM: </t>
    </r>
  </si>
  <si>
    <t>Impairment modelling</t>
  </si>
  <si>
    <r>
      <t>- </t>
    </r>
    <r>
      <rPr>
        <sz val="10"/>
        <color theme="1"/>
        <rFont val="Times New Roman"/>
        <family val="1"/>
      </rPr>
      <t xml:space="preserve">FFS: Frequency and time error model </t>
    </r>
  </si>
  <si>
    <r>
      <t>- </t>
    </r>
    <r>
      <rPr>
        <sz val="10"/>
        <color theme="1"/>
        <rFont val="Times New Roman"/>
        <family val="1"/>
      </rPr>
      <t>Phase noise up to company report, e.g. the modelling used for 802.11ba</t>
    </r>
  </si>
  <si>
    <r>
      <t>- </t>
    </r>
    <r>
      <rPr>
        <sz val="10"/>
        <color theme="1"/>
        <rFont val="Times New Roman"/>
        <family val="1"/>
      </rPr>
      <t>Other cell interference is up to company to report</t>
    </r>
  </si>
  <si>
    <t>Simulation assumptions for LP-WUS</t>
    <phoneticPr fontId="17" type="noConversion"/>
  </si>
  <si>
    <r>
      <t xml:space="preserve">Number of RX chains at the UE’s MR </t>
    </r>
    <r>
      <rPr>
        <strike/>
        <sz val="9"/>
        <color theme="1"/>
        <rFont val="Times"/>
        <family val="1"/>
      </rPr>
      <t>antenna elements for UE</t>
    </r>
  </si>
  <si>
    <t>Case 1: 1 Rx for Redcap</t>
  </si>
  <si>
    <t>Case 2: 2 Rx</t>
  </si>
  <si>
    <t>Case 3: 4 Rx</t>
  </si>
  <si>
    <t>Company to report which case is being used. Further decision on antenna assumption for coverage is FFS.</t>
  </si>
  <si>
    <r>
      <t xml:space="preserve">Number of RX chains </t>
    </r>
    <r>
      <rPr>
        <strike/>
        <sz val="9"/>
        <color theme="1"/>
        <rFont val="Times"/>
        <family val="1"/>
      </rPr>
      <t xml:space="preserve">antenna elements </t>
    </r>
    <r>
      <rPr>
        <sz val="9"/>
        <color theme="1"/>
        <rFont val="Times"/>
        <family val="1"/>
      </rPr>
      <t>for LP-WUR</t>
    </r>
  </si>
  <si>
    <t>1 Rx</t>
  </si>
  <si>
    <t>Note: agreed in RAN1#110bis</t>
  </si>
  <si>
    <r>
      <t xml:space="preserve">Rural: </t>
    </r>
    <r>
      <rPr>
        <strike/>
        <sz val="9"/>
        <color theme="1"/>
        <rFont val="Times"/>
        <family val="1"/>
      </rPr>
      <t>4GHz (TDD), 2.6GHz (TDD), 2GHz (FDD),</t>
    </r>
    <r>
      <rPr>
        <sz val="9"/>
        <color theme="1"/>
        <rFont val="Times"/>
        <family val="1"/>
      </rPr>
      <t xml:space="preserve"> 700MHz (FDD)</t>
    </r>
  </si>
  <si>
    <r>
      <t>Reference data rates for MR</t>
    </r>
    <r>
      <rPr>
        <strike/>
        <sz val="9"/>
        <color theme="1"/>
        <rFont val="Times"/>
        <family val="1"/>
      </rPr>
      <t xml:space="preserve"> eMBB</t>
    </r>
  </si>
  <si>
    <t>Urban: PDSCH 10Mbps, PUSCH 1Mbps</t>
  </si>
  <si>
    <t>Rural: PDSCH 1Mbps, PUSCH 100kbps</t>
  </si>
  <si>
    <t>Reference PDCCH configuration</t>
  </si>
  <si>
    <t>8, 16</t>
  </si>
  <si>
    <t>Company to report which case is being used. Further decision on aggregation level for coverage is FFS.</t>
  </si>
  <si>
    <t>1% BLER,</t>
  </si>
  <si>
    <t>Urban: NloS</t>
  </si>
  <si>
    <r>
      <t xml:space="preserve">Rural: NloS </t>
    </r>
    <r>
      <rPr>
        <strike/>
        <sz val="9"/>
        <color theme="1"/>
        <rFont val="Times"/>
        <family val="1"/>
      </rPr>
      <t>and LoS</t>
    </r>
  </si>
  <si>
    <t>Bandwidth</t>
  </si>
  <si>
    <r>
      <t>TDL-C for NLOS</t>
    </r>
    <r>
      <rPr>
        <strike/>
        <sz val="9"/>
        <color theme="1"/>
        <rFont val="Times"/>
        <family val="1"/>
      </rPr>
      <t>, TDL-D for LOS.</t>
    </r>
  </si>
  <si>
    <t>Urban: 300ns, optional: 1000ns and companies to provide descriptions for such scenarios</t>
  </si>
  <si>
    <t xml:space="preserve">Urban: 3km/h </t>
  </si>
  <si>
    <r>
      <t>Rural: 3km/h</t>
    </r>
    <r>
      <rPr>
        <sz val="9"/>
        <color rgb="FF7030A0"/>
        <rFont val="Times"/>
        <family val="1"/>
      </rPr>
      <t xml:space="preserve">, </t>
    </r>
    <r>
      <rPr>
        <sz val="9"/>
        <color theme="1"/>
        <rFont val="Times"/>
        <family val="1"/>
      </rPr>
      <t>FFS: 120km/h (optional 30km/h) for outdoor</t>
    </r>
  </si>
  <si>
    <r>
      <t xml:space="preserve">- </t>
    </r>
    <r>
      <rPr>
        <sz val="9"/>
        <color rgb="FFFF0000"/>
        <rFont val="Times"/>
        <family val="1"/>
      </rPr>
      <t xml:space="preserve">Rural: </t>
    </r>
    <r>
      <rPr>
        <sz val="9"/>
        <color theme="1"/>
        <rFont val="Times"/>
        <family val="1"/>
      </rPr>
      <t>16 antenna elements for 700MHz</t>
    </r>
  </si>
  <si>
    <r>
      <t>- 2 or 4 TXRUs for</t>
    </r>
    <r>
      <rPr>
        <strike/>
        <sz val="9"/>
        <color theme="1"/>
        <rFont val="Times"/>
        <family val="1"/>
      </rPr>
      <t xml:space="preserve"> 2GHz, </t>
    </r>
    <r>
      <rPr>
        <sz val="9"/>
        <color theme="1"/>
        <rFont val="Times"/>
        <family val="1"/>
      </rPr>
      <t xml:space="preserve">700 MHz </t>
    </r>
  </si>
  <si>
    <t>Agreement: For coverage evaluation, the following is used,</t>
    <phoneticPr fontId="17" type="noConversion"/>
  </si>
  <si>
    <t>Sub-topic 2: Proposal for sub-topic 1-v6 (revision are marked yellow and green)</t>
  </si>
  <si>
    <t>Working assumption:</t>
  </si>
  <si>
    <t>• For evaluation of LP-WUR frequency and time errors, the following is used,</t>
  </si>
  <si>
    <r>
      <t xml:space="preserve">LO XO </t>
    </r>
    <r>
      <rPr>
        <b/>
        <sz val="10"/>
        <color theme="1"/>
        <rFont val="Times New Roman"/>
        <family val="1"/>
      </rPr>
      <t xml:space="preserve">Oscillator max frequency error [ppm], </t>
    </r>
    <r>
      <rPr>
        <b/>
        <strike/>
        <sz val="10"/>
        <color theme="1"/>
        <rFont val="Times New Roman"/>
        <family val="1"/>
      </rPr>
      <t xml:space="preserve">LO XO </t>
    </r>
    <r>
      <rPr>
        <b/>
        <sz val="10"/>
        <color theme="1"/>
        <rFont val="Times New Roman"/>
        <family val="1"/>
      </rPr>
      <t>Oscillator frequency drift [ppm/s]</t>
    </r>
  </si>
  <si>
    <t>option 1: (200, 0.1)</t>
  </si>
  <si>
    <t>option 2: (50, 0.1)</t>
  </si>
  <si>
    <t>option 3: (10, 0.05)</t>
  </si>
  <si>
    <t>option 4: (5, 0.05)</t>
  </si>
  <si>
    <t>Other values are not precluded for studying, reported by companies</t>
  </si>
  <si>
    <t>RTC max frequency error [ppm]</t>
  </si>
  <si>
    <r>
      <t>• Company to report how to use the clocks for LR on/off state</t>
    </r>
    <r>
      <rPr>
        <b/>
        <sz val="10"/>
        <color theme="1"/>
        <rFont val="Times New Roman"/>
        <family val="1"/>
      </rPr>
      <t>s</t>
    </r>
    <r>
      <rPr>
        <sz val="10"/>
        <color theme="1"/>
        <rFont val="Times New Roman"/>
        <family val="1"/>
      </rPr>
      <t xml:space="preserve"> </t>
    </r>
  </si>
  <si>
    <r>
      <t>- </t>
    </r>
    <r>
      <rPr>
        <sz val="10"/>
        <color theme="1"/>
        <rFont val="Times New Roman"/>
        <family val="1"/>
      </rPr>
      <t xml:space="preserve">The above clock assumptions for LR assumes the MR is in ‘ultra-deep sleep’ power state. </t>
    </r>
  </si>
  <si>
    <r>
      <t>- </t>
    </r>
    <r>
      <rPr>
        <sz val="10"/>
        <color theme="1"/>
        <rFont val="Times New Roman"/>
        <family val="1"/>
      </rPr>
      <t xml:space="preserve">For Option 3/4,  </t>
    </r>
    <r>
      <rPr>
        <strike/>
        <sz val="10"/>
        <color theme="1"/>
        <rFont val="Times New Roman"/>
        <family val="1"/>
      </rPr>
      <t>cannot be used</t>
    </r>
    <r>
      <rPr>
        <sz val="10"/>
        <color theme="1"/>
        <rFont val="Times New Roman"/>
        <family val="1"/>
      </rPr>
      <t xml:space="preserve"> </t>
    </r>
  </si>
  <si>
    <r>
      <t>u </t>
    </r>
    <r>
      <rPr>
        <sz val="10"/>
        <color theme="1"/>
        <rFont val="Times New Roman"/>
        <family val="1"/>
      </rPr>
      <t xml:space="preserve">FFS applicability when MR is in ultra-deep sleep power consumption state and associated power consumption for LR on state and LR off state, </t>
    </r>
  </si>
  <si>
    <r>
      <t>l </t>
    </r>
    <r>
      <rPr>
        <sz val="10"/>
        <color theme="1"/>
        <rFont val="Times New Roman"/>
        <family val="1"/>
      </rPr>
      <t>e.g., option 3/4 is not applicable</t>
    </r>
  </si>
  <si>
    <r>
      <t>n </t>
    </r>
    <r>
      <rPr>
        <sz val="10"/>
        <color theme="1"/>
        <rFont val="Times New Roman"/>
        <family val="1"/>
      </rPr>
      <t xml:space="preserve">when MR is in </t>
    </r>
    <r>
      <rPr>
        <strike/>
        <sz val="10"/>
        <color theme="1"/>
        <rFont val="Times New Roman"/>
        <family val="1"/>
      </rPr>
      <t>ULPS</t>
    </r>
    <r>
      <rPr>
        <sz val="10"/>
        <color theme="1"/>
        <rFont val="Times New Roman"/>
        <family val="1"/>
      </rPr>
      <t xml:space="preserve">’ultra-deep sleep state’ with [0.015] power units and LR is in off state or, </t>
    </r>
  </si>
  <si>
    <r>
      <t>n </t>
    </r>
    <r>
      <rPr>
        <sz val="10"/>
        <color theme="1"/>
        <rFont val="Times New Roman"/>
        <family val="1"/>
      </rPr>
      <t xml:space="preserve">when LR monitoring power less than </t>
    </r>
    <r>
      <rPr>
        <strike/>
        <sz val="10"/>
        <color rgb="FFFF0000"/>
        <rFont val="Times New Roman"/>
        <family val="1"/>
      </rPr>
      <t>1</t>
    </r>
    <r>
      <rPr>
        <sz val="10"/>
        <color rgb="FFFF0000"/>
        <rFont val="Times New Roman"/>
        <family val="1"/>
      </rPr>
      <t xml:space="preserve"> [TBD]</t>
    </r>
    <r>
      <rPr>
        <sz val="10"/>
        <color theme="1"/>
        <rFont val="Times New Roman"/>
        <family val="1"/>
      </rPr>
      <t xml:space="preserve"> power unit, </t>
    </r>
  </si>
  <si>
    <r>
      <t>u </t>
    </r>
    <r>
      <rPr>
        <sz val="10"/>
        <color theme="1"/>
        <rFont val="Times New Roman"/>
        <family val="1"/>
      </rPr>
      <t>Note: Assumptions important for achieving performance by option 1/2/3/4 clock for LR should be declared, including active on/off power, transition energy/ ramp-up time T</t>
    </r>
    <r>
      <rPr>
        <vertAlign val="subscript"/>
        <sz val="10"/>
        <color theme="1"/>
        <rFont val="Times New Roman"/>
        <family val="1"/>
      </rPr>
      <t>LR, ramp-up</t>
    </r>
    <r>
      <rPr>
        <sz val="10"/>
        <color theme="1"/>
        <rFont val="Times New Roman"/>
        <family val="1"/>
      </rPr>
      <t xml:space="preserve"> for LR and etc.</t>
    </r>
  </si>
  <si>
    <r>
      <t>- </t>
    </r>
    <r>
      <rPr>
        <sz val="10"/>
        <color theme="1"/>
        <rFont val="Times New Roman"/>
        <family val="1"/>
      </rPr>
      <t xml:space="preserve">If MR is in other state than </t>
    </r>
    <r>
      <rPr>
        <strike/>
        <sz val="10"/>
        <color rgb="FFFF0000"/>
        <rFont val="Times New Roman"/>
        <family val="1"/>
      </rPr>
      <t>ULPS</t>
    </r>
    <r>
      <rPr>
        <sz val="10"/>
        <color rgb="FFFF0000"/>
        <rFont val="Times New Roman"/>
        <family val="1"/>
      </rPr>
      <t>’ultra-deep sleep state’</t>
    </r>
    <r>
      <rPr>
        <strike/>
        <sz val="10"/>
        <color rgb="FFFF0000"/>
        <rFont val="Times New Roman"/>
        <family val="1"/>
      </rPr>
      <t>(e.g., ‘deep sleep’)</t>
    </r>
    <r>
      <rPr>
        <sz val="10"/>
        <color theme="1"/>
        <rFont val="Times New Roman"/>
        <family val="1"/>
      </rPr>
      <t>, the clock running for MR can be used for LR.</t>
    </r>
  </si>
  <si>
    <r>
      <t>u </t>
    </r>
    <r>
      <rPr>
        <sz val="10"/>
        <color theme="1"/>
        <rFont val="Times New Roman"/>
        <family val="1"/>
      </rPr>
      <t xml:space="preserve">assumptions important for achieving performance by using MR clock for LR should be declared </t>
    </r>
  </si>
  <si>
    <r>
      <t>n </t>
    </r>
    <r>
      <rPr>
        <sz val="10"/>
        <color theme="1"/>
        <rFont val="Times New Roman"/>
        <family val="1"/>
      </rPr>
      <t>Other clock accuracy options are not precluded. Companies to report options based on a feasibility analysis of clock power consumption and UE power consumption to use the clock accuracy option</t>
    </r>
  </si>
  <si>
    <r>
      <t xml:space="preserve">• Company to report the </t>
    </r>
    <r>
      <rPr>
        <strike/>
        <sz val="10"/>
        <color rgb="FFFF0000"/>
        <rFont val="Times New Roman"/>
        <family val="1"/>
      </rPr>
      <t xml:space="preserve">initial/residual </t>
    </r>
    <r>
      <rPr>
        <sz val="10"/>
        <color theme="1"/>
        <rFont val="Times New Roman"/>
        <family val="1"/>
      </rPr>
      <t xml:space="preserve">frequency error assumption for the detection of LP-WUS/synchronization signal, </t>
    </r>
  </si>
  <si>
    <r>
      <t>- </t>
    </r>
    <r>
      <rPr>
        <sz val="10"/>
        <color theme="1"/>
        <rFont val="Times New Roman"/>
        <family val="1"/>
      </rPr>
      <t>The following are examples for consideration, other approaches are not precluded,</t>
    </r>
  </si>
  <si>
    <r>
      <t>u </t>
    </r>
    <r>
      <rPr>
        <sz val="10"/>
        <color theme="1"/>
        <rFont val="Times New Roman"/>
        <family val="1"/>
      </rPr>
      <t>Model 1:</t>
    </r>
  </si>
  <si>
    <r>
      <t xml:space="preserve">• The relationship between a </t>
    </r>
    <r>
      <rPr>
        <sz val="10"/>
        <color rgb="FFFF0000"/>
        <rFont val="Times New Roman"/>
        <family val="1"/>
      </rPr>
      <t xml:space="preserve">drifted </t>
    </r>
    <r>
      <rPr>
        <sz val="10"/>
        <color theme="1"/>
        <rFont val="Times New Roman"/>
        <family val="1"/>
      </rPr>
      <t>frequency error(ΔF) is frequency drift ( F’) over a time (T1) is ΔF = ±F’ * T1</t>
    </r>
    <r>
      <rPr>
        <strike/>
        <sz val="10"/>
        <color rgb="FFFF0000"/>
        <rFont val="Times New Roman"/>
        <family val="1"/>
      </rPr>
      <t>+Fr</t>
    </r>
  </si>
  <si>
    <r>
      <t xml:space="preserve">• When </t>
    </r>
    <r>
      <rPr>
        <strike/>
        <sz val="10"/>
        <color theme="1"/>
        <rFont val="Times New Roman"/>
        <family val="1"/>
      </rPr>
      <t>ΔF</t>
    </r>
    <r>
      <rPr>
        <sz val="10"/>
        <color theme="1"/>
        <rFont val="Times New Roman"/>
        <family val="1"/>
      </rPr>
      <t xml:space="preserve"> frequency displacement [Fd] reaches max frequency error, it is assumed to be equaled to max frequency error</t>
    </r>
  </si>
  <si>
    <t>• T1 is the time from the previous frequency synchronization. T1 may take different values depending on the chosen frequency synchronization approach.</t>
  </si>
  <si>
    <t>• Fr is residual frequency error after the previous frequency synchronization.</t>
  </si>
  <si>
    <t>• [Fr=0.]</t>
  </si>
  <si>
    <t>• FFS: [Fr&gt;0 and explanation of its modeling and how it is obtained at each clock synchronization/calibration]</t>
  </si>
  <si>
    <t>• If residual frequency error after the previous synchronization is justified to be zero or marginal compared with Fe should be declared.</t>
  </si>
  <si>
    <r>
      <t xml:space="preserve">• FFS: Frequency displacement (Fd), </t>
    </r>
    <r>
      <rPr>
        <strike/>
        <sz val="10"/>
        <color rgb="FFFF0000"/>
        <rFont val="Times New Roman"/>
        <family val="1"/>
      </rPr>
      <t xml:space="preserve">before detection of a current sync signal </t>
    </r>
    <r>
      <rPr>
        <sz val="10"/>
        <color rgb="FFFF0000"/>
        <rFont val="Times New Roman"/>
        <family val="1"/>
      </rPr>
      <t xml:space="preserve">defined as the difference between ideal frequency and frequency due to 1) clock drifting (ΔF); and 2) residual frequency error from previous </t>
    </r>
    <r>
      <rPr>
        <strike/>
        <sz val="10"/>
        <color rgb="FFFF0000"/>
        <rFont val="Times New Roman"/>
        <family val="1"/>
      </rPr>
      <t>sync signal detection</t>
    </r>
    <r>
      <rPr>
        <sz val="10"/>
        <color rgb="FFFF0000"/>
        <rFont val="Times New Roman"/>
        <family val="1"/>
      </rPr>
      <t xml:space="preserve"> synchronization/calibration (Fr), is given as Fd (ppm)=ΔF (ppm) +Fr(ppm).</t>
    </r>
  </si>
  <si>
    <r>
      <t>u </t>
    </r>
    <r>
      <rPr>
        <sz val="10"/>
        <color theme="1"/>
        <rFont val="Times New Roman"/>
        <family val="1"/>
      </rPr>
      <t xml:space="preserve">Model 2: random </t>
    </r>
    <r>
      <rPr>
        <sz val="10"/>
        <color rgb="FFFF0000"/>
        <rFont val="Times New Roman"/>
        <family val="1"/>
      </rPr>
      <t xml:space="preserve">frequency </t>
    </r>
    <r>
      <rPr>
        <sz val="10"/>
        <color theme="1"/>
        <rFont val="Times New Roman"/>
        <family val="1"/>
      </rPr>
      <t>drifting, FFS details</t>
    </r>
  </si>
  <si>
    <t xml:space="preserve">• Company to report the timing drifting error assumption for the detection of LP-WUS/synchronization signal, </t>
  </si>
  <si>
    <r>
      <t>u </t>
    </r>
    <r>
      <rPr>
        <sz val="10"/>
        <color theme="1"/>
        <rFont val="Times New Roman"/>
        <family val="1"/>
      </rPr>
      <t>Model 1 [R1-2301438] [R1-2301558][R1-1714993]:</t>
    </r>
  </si>
  <si>
    <r>
      <t xml:space="preserve">• The relationship between </t>
    </r>
    <r>
      <rPr>
        <b/>
        <sz val="10"/>
        <color theme="1"/>
        <rFont val="Times New Roman"/>
        <family val="1"/>
      </rPr>
      <t xml:space="preserve">the </t>
    </r>
    <r>
      <rPr>
        <b/>
        <u/>
        <sz val="10"/>
        <color theme="1"/>
        <rFont val="Times New Roman"/>
        <family val="1"/>
      </rPr>
      <t>maximum</t>
    </r>
    <r>
      <rPr>
        <sz val="10"/>
        <color theme="1"/>
        <rFont val="Times New Roman"/>
        <family val="1"/>
      </rPr>
      <t xml:space="preserve"> frequency error(F</t>
    </r>
    <r>
      <rPr>
        <vertAlign val="subscript"/>
        <sz val="10"/>
        <color theme="1"/>
        <rFont val="Times New Roman"/>
        <family val="1"/>
      </rPr>
      <t>e</t>
    </r>
    <r>
      <rPr>
        <sz val="10"/>
        <color theme="1"/>
        <rFont val="Times New Roman"/>
        <family val="1"/>
      </rPr>
      <t>) and corresponding timing drift( ΔT) over a time(T) is ΔT = ±F</t>
    </r>
    <r>
      <rPr>
        <vertAlign val="subscript"/>
        <sz val="10"/>
        <color theme="1"/>
        <rFont val="Times New Roman"/>
        <family val="1"/>
      </rPr>
      <t>e</t>
    </r>
    <r>
      <rPr>
        <sz val="10"/>
        <color theme="1"/>
        <rFont val="Times New Roman"/>
        <family val="1"/>
      </rPr>
      <t xml:space="preserve"> * T (</t>
    </r>
    <r>
      <rPr>
        <strike/>
        <sz val="10"/>
        <color theme="1"/>
        <rFont val="Times New Roman"/>
        <family val="1"/>
      </rPr>
      <t xml:space="preserve">saturated </t>
    </r>
    <r>
      <rPr>
        <sz val="10"/>
        <color theme="1"/>
        <rFont val="Times New Roman"/>
        <family val="1"/>
      </rPr>
      <t>liner region)</t>
    </r>
  </si>
  <si>
    <r>
      <t xml:space="preserve">• The relationship between a frequency drift ( F’), and corresponding timing drift(ΔT) over a time(T) is </t>
    </r>
    <r>
      <rPr>
        <strike/>
        <sz val="10"/>
        <color theme="1"/>
        <rFont val="Times New Roman"/>
        <family val="1"/>
      </rPr>
      <t>ΔT = ±0.5 * F’ * T</t>
    </r>
    <r>
      <rPr>
        <strike/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 xml:space="preserve"> </t>
    </r>
    <r>
      <rPr>
        <sz val="10"/>
        <color rgb="FFFF0000"/>
        <rFont val="Times New Roman"/>
        <family val="1"/>
      </rPr>
      <t>ΔT = Fr*T ±0.5 * F’ *T</t>
    </r>
    <r>
      <rPr>
        <vertAlign val="superscript"/>
        <sz val="10"/>
        <color rgb="FFFF0000"/>
        <rFont val="Times New Roman"/>
        <family val="1"/>
      </rPr>
      <t>2</t>
    </r>
    <r>
      <rPr>
        <sz val="10"/>
        <color rgb="FFFF0000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(transient region)</t>
    </r>
  </si>
  <si>
    <t xml:space="preserve">• T is the time from the previous time synchronization. T may take different values depending on the chosen synchronization approach </t>
  </si>
  <si>
    <r>
      <t xml:space="preserve">• FFS: Time error (Te) before detection of a current sync signal is defined as the difference between ideal time of the current sync signal and the time error due to 1) clock time drift (ΔT); and 2) residual time error from previous </t>
    </r>
    <r>
      <rPr>
        <strike/>
        <sz val="10"/>
        <color rgb="FFFF0000"/>
        <rFont val="Times New Roman"/>
        <family val="1"/>
      </rPr>
      <t>sync signal detection</t>
    </r>
    <r>
      <rPr>
        <sz val="10"/>
        <color rgb="FFFF0000"/>
        <rFont val="Times New Roman"/>
        <family val="1"/>
      </rPr>
      <t xml:space="preserve"> synchronization/calibration (Tr); Te= ΔT+ Tr</t>
    </r>
  </si>
  <si>
    <r>
      <t>u </t>
    </r>
    <r>
      <rPr>
        <sz val="10"/>
        <color theme="1"/>
        <rFont val="Times New Roman"/>
        <family val="1"/>
      </rPr>
      <t xml:space="preserve">Model 2: random </t>
    </r>
    <r>
      <rPr>
        <sz val="10"/>
        <color rgb="FFFF0000"/>
        <rFont val="Times New Roman"/>
        <family val="1"/>
      </rPr>
      <t xml:space="preserve">time </t>
    </r>
    <r>
      <rPr>
        <sz val="10"/>
        <color theme="1"/>
        <rFont val="Times New Roman"/>
        <family val="1"/>
      </rPr>
      <t>drifting, FFS details</t>
    </r>
  </si>
  <si>
    <t>• FFS: Phase noise model</t>
  </si>
  <si>
    <r>
      <t xml:space="preserve">• The transition between transient and </t>
    </r>
    <r>
      <rPr>
        <strike/>
        <sz val="10"/>
        <color theme="1"/>
        <rFont val="Times New Roman"/>
        <family val="1"/>
      </rPr>
      <t>saturated</t>
    </r>
    <r>
      <rPr>
        <sz val="10"/>
        <color theme="1"/>
        <rFont val="Times New Roman"/>
        <family val="1"/>
      </rPr>
      <t xml:space="preserve"> linear region (from synchronization or calibration point/time) occurs at time </t>
    </r>
    <r>
      <rPr>
        <strike/>
        <sz val="10"/>
        <color theme="1"/>
        <rFont val="Times New Roman"/>
        <family val="1"/>
      </rPr>
      <t>Ts= [F</t>
    </r>
    <r>
      <rPr>
        <strike/>
        <vertAlign val="subscript"/>
        <sz val="10"/>
        <color theme="1"/>
        <rFont val="Times New Roman"/>
        <family val="1"/>
      </rPr>
      <t>e</t>
    </r>
    <r>
      <rPr>
        <strike/>
        <sz val="10"/>
        <color theme="1"/>
        <rFont val="Times New Roman"/>
        <family val="1"/>
      </rPr>
      <t xml:space="preserve"> /( 0.5F’)] </t>
    </r>
    <r>
      <rPr>
        <sz val="10"/>
        <color rgb="FFFF0000"/>
        <rFont val="Times New Roman"/>
        <family val="1"/>
      </rPr>
      <t>[Ts= Fe-</t>
    </r>
    <r>
      <rPr>
        <sz val="10"/>
        <color theme="1"/>
        <rFont val="Times New Roman"/>
        <family val="1"/>
      </rPr>
      <t>Fr)/( F’)]</t>
    </r>
    <phoneticPr fontId="17" type="noConversion"/>
  </si>
  <si>
    <t>Waveform, OOK , FSK , OFDM
Company to report which option for OOK /FSK /OFDM is used
the detailed OOK/FSK options can be reported according to agreements in AI9.13.3 in RAN1#112</t>
    <phoneticPr fontId="17" type="noConversion"/>
  </si>
  <si>
    <t>Chip rate(k chips/sec) number of on/off pulses per sec.
i.e., applicable for OOK/FSK.</t>
    <phoneticPr fontId="17" type="noConversion"/>
  </si>
  <si>
    <t>(2a) Number of transmit chains modelled in LLS</t>
    <phoneticPr fontId="17" type="noConversion"/>
  </si>
  <si>
    <t>PDCCH 1RX for Paging-AL16</t>
    <phoneticPr fontId="17" type="noConversion"/>
  </si>
  <si>
    <t>PDCCH 1Rx for Paging-AL8</t>
    <phoneticPr fontId="17" type="noConversion"/>
  </si>
  <si>
    <t>PDCCH 1Rx for Paging-AL16</t>
    <phoneticPr fontId="17" type="noConversion"/>
  </si>
  <si>
    <t>(3b) Power Spectrum Density = (3) - 10 log( (3a) / 1000000 )  (dBm/MHz) 
Note: For FR1 downlink, (3b) should satisfy the following: 
  For 4GHz frequency, 24 and 33
  For 2.6 GHz frequency, 33
  For 700MH and 2GHz frequency, 36
Note: For FR2 downlink, the following should be satisfied:
   40 dBm for 100 MHz Urban scenario,
   23 dBm for 100 MHz Indoor scenario.
Note: no PSD constraint for uplink</t>
    <phoneticPr fontId="17" type="noConversion"/>
  </si>
  <si>
    <t>Reference time durations is WUS Signal/Channel Duration</t>
    <phoneticPr fontId="17" type="noConversion"/>
  </si>
  <si>
    <t>Heterodyne architecture with IF envelope detection</t>
  </si>
  <si>
    <t xml:space="preserve">Receiver structure, refer to TR38.869 section 7.1
</t>
    <phoneticPr fontId="17" type="noConversion"/>
  </si>
  <si>
    <t>Rural 700MHz</t>
    <phoneticPr fontId="17" type="noConversion"/>
  </si>
  <si>
    <t>seq+data+CRC</t>
    <phoneticPr fontId="17" type="noConversion"/>
  </si>
  <si>
    <t>OOK-4</t>
    <phoneticPr fontId="17" type="noConversion"/>
  </si>
  <si>
    <t>X=5;
Y=4.32;
cutoff frequency=2.16MHz</t>
    <phoneticPr fontId="17" type="noConversion"/>
  </si>
  <si>
    <t>Heterodyne architecture with IF envelope detection</t>
    <phoneticPr fontId="17" type="noConversion"/>
  </si>
  <si>
    <t>(2a) Number of transmit chains modelled in LLS</t>
    <phoneticPr fontId="17" type="noConversion"/>
  </si>
  <si>
    <t>(4b) antenna gain correction factor at antenna gain component 3 &amp; antenna gain component 4 of transmitter (dB)</t>
    <phoneticPr fontId="17" type="noConversion"/>
  </si>
  <si>
    <t>(20) Receiver implementation margin (dB)</t>
    <phoneticPr fontId="17" type="noConversion"/>
  </si>
  <si>
    <r>
      <t>(2) Number of transmit TxRUs</t>
    </r>
    <r>
      <rPr>
        <strike/>
        <sz val="11"/>
        <color rgb="FFFF0000"/>
        <rFont val="Times New Roman"/>
        <family val="1"/>
      </rPr>
      <t xml:space="preserve">
</t>
    </r>
    <r>
      <rPr>
        <sz val="11"/>
        <color rgb="FFFF0000"/>
        <rFont val="Times New Roman"/>
        <family val="1"/>
      </rPr>
      <t>Note: this row is void (left empty) for uplink</t>
    </r>
    <phoneticPr fontId="17" type="noConversion"/>
  </si>
  <si>
    <t>seq only</t>
    <phoneticPr fontId="17" type="noConversion"/>
  </si>
  <si>
    <t>Nokia</t>
  </si>
  <si>
    <t>NOK-001</t>
  </si>
  <si>
    <t>NOK-002</t>
  </si>
  <si>
    <t>NOK-014</t>
  </si>
  <si>
    <t>NOK-015</t>
  </si>
  <si>
    <t>NOK-020</t>
  </si>
  <si>
    <t>NOK-021</t>
  </si>
  <si>
    <t>NOK-022</t>
  </si>
  <si>
    <t>NOK-007</t>
  </si>
  <si>
    <t>NOK-008</t>
  </si>
  <si>
    <t>NOK-016</t>
  </si>
  <si>
    <t>NOK-017</t>
  </si>
  <si>
    <t>NOK-023</t>
  </si>
  <si>
    <t>Nokia-010</t>
  </si>
  <si>
    <t>NOK-011</t>
  </si>
  <si>
    <t>NOK-012</t>
  </si>
  <si>
    <t>NOK-018</t>
  </si>
  <si>
    <t>NOK-019</t>
  </si>
  <si>
    <t>NOK-025</t>
  </si>
  <si>
    <t>NOK-026</t>
  </si>
  <si>
    <t>Urban 4GHz</t>
  </si>
  <si>
    <r>
      <t>PDCCH 2RX for Paging-</t>
    </r>
    <r>
      <rPr>
        <sz val="11"/>
        <color theme="4"/>
        <rFont val="Times New Roman"/>
        <family val="1"/>
      </rPr>
      <t>AL8</t>
    </r>
  </si>
  <si>
    <t>PDCCH 1RX for Paging-AL16</t>
  </si>
  <si>
    <t>PDCCH 1RX for Paging-AL8</t>
  </si>
  <si>
    <t>PDSCH 2RX</t>
  </si>
  <si>
    <t>PDSCH 1RX</t>
  </si>
  <si>
    <r>
      <t>PDCCH 2Rx for Paging-</t>
    </r>
    <r>
      <rPr>
        <sz val="11"/>
        <color theme="4"/>
        <rFont val="Times New Roman"/>
        <family val="1"/>
      </rPr>
      <t>AL16</t>
    </r>
  </si>
  <si>
    <r>
      <t>PDCCH 2Rx for Paging-</t>
    </r>
    <r>
      <rPr>
        <sz val="11"/>
        <color theme="4"/>
        <rFont val="Times New Roman"/>
        <family val="1"/>
      </rPr>
      <t>AL8</t>
    </r>
  </si>
  <si>
    <r>
      <t>PDCCH 1Rx for Paging-</t>
    </r>
    <r>
      <rPr>
        <sz val="11"/>
        <color theme="4"/>
        <rFont val="Times New Roman"/>
        <family val="1"/>
      </rPr>
      <t>AL16</t>
    </r>
  </si>
  <si>
    <r>
      <t>PDCCH 1Rx for Paging-</t>
    </r>
    <r>
      <rPr>
        <sz val="11"/>
        <color theme="4"/>
        <rFont val="Times New Roman"/>
        <family val="1"/>
      </rPr>
      <t>AL8</t>
    </r>
  </si>
  <si>
    <t>NOK-024</t>
  </si>
  <si>
    <t>NOK-027</t>
  </si>
  <si>
    <t>NOK-028</t>
  </si>
  <si>
    <t>NOK-029</t>
  </si>
  <si>
    <t>NOK-030</t>
  </si>
  <si>
    <t>NOK-031</t>
  </si>
  <si>
    <t>NOK-032</t>
  </si>
  <si>
    <t>NOK-033</t>
  </si>
  <si>
    <t>NOK-034</t>
  </si>
  <si>
    <t>NOK-035</t>
  </si>
  <si>
    <t>NOK-036</t>
  </si>
  <si>
    <t>NOK-037</t>
  </si>
  <si>
    <t>NOK-003</t>
  </si>
  <si>
    <t>NOK-004</t>
  </si>
  <si>
    <t>NOK-005</t>
  </si>
  <si>
    <t>NOK-006</t>
  </si>
  <si>
    <t>NOK-09</t>
  </si>
  <si>
    <t>NOK-013</t>
  </si>
  <si>
    <t>PDCCH 4RX for Paging-AL16</t>
  </si>
  <si>
    <r>
      <t>PDCCH 4RX for Paging-</t>
    </r>
    <r>
      <rPr>
        <sz val="11"/>
        <color theme="4"/>
        <rFont val="Times New Roman"/>
        <family val="1"/>
      </rPr>
      <t>AL8</t>
    </r>
  </si>
  <si>
    <t>PDSCH 4RX</t>
  </si>
  <si>
    <t>QC</t>
  </si>
  <si>
    <t>Redcap1RxPDCCH-Urban2.6GHz</t>
  </si>
  <si>
    <t>Redcap1RxPDCCH-Rural0.7GHz</t>
  </si>
  <si>
    <t>Redcap1RxPDCCH-Urban4GHz-33dBm</t>
  </si>
  <si>
    <t>Redcap1RxPDCCH-Urban4GHz-24dBm</t>
  </si>
  <si>
    <t>R1-2303612</t>
  </si>
  <si>
    <t>Rural, 0.7GHz</t>
  </si>
  <si>
    <t>Urban 4GHz PSD=33dBm</t>
  </si>
  <si>
    <t>Urban 4GHz PSD=24dBm</t>
  </si>
  <si>
    <t xml:space="preserve">PDCCH CSS, AL16, 1Rx </t>
  </si>
  <si>
    <t>Intel</t>
  </si>
  <si>
    <t>xiaomi</t>
    <phoneticPr fontId="17" type="noConversion"/>
  </si>
  <si>
    <t xml:space="preserve">PUSCH Msg3(56bits) </t>
    <phoneticPr fontId="17" type="noConversion"/>
  </si>
  <si>
    <t xml:space="preserve">1. This template is revised from the link budget template in TR 38.830, which is used for coverage evaluation for NR channels in Rel-17 CovEnh SI.
</t>
    <phoneticPr fontId="17" type="noConversion"/>
  </si>
  <si>
    <t>Feature lead, shenxiaodong@vivo.com</t>
    <phoneticPr fontId="17" type="noConversion"/>
  </si>
  <si>
    <t>Version</t>
    <phoneticPr fontId="17" type="noConversion"/>
  </si>
  <si>
    <t>Author</t>
    <phoneticPr fontId="17" type="noConversion"/>
  </si>
  <si>
    <t>Description</t>
    <phoneticPr fontId="17" type="noConversion"/>
  </si>
  <si>
    <t>V001</t>
    <phoneticPr fontId="17" type="noConversion"/>
  </si>
  <si>
    <t>V002</t>
    <phoneticPr fontId="17" type="noConversion"/>
  </si>
  <si>
    <t>V003</t>
    <phoneticPr fontId="17" type="noConversion"/>
  </si>
  <si>
    <t>V004</t>
    <phoneticPr fontId="17" type="noConversion"/>
  </si>
  <si>
    <t>V005</t>
    <phoneticPr fontId="17" type="noConversion"/>
  </si>
  <si>
    <t>V006</t>
    <phoneticPr fontId="17" type="noConversion"/>
  </si>
  <si>
    <t>V007</t>
    <phoneticPr fontId="17" type="noConversion"/>
  </si>
  <si>
    <t>V008</t>
    <phoneticPr fontId="17" type="noConversion"/>
  </si>
  <si>
    <t>Change History</t>
    <phoneticPr fontId="17" type="noConversion"/>
  </si>
  <si>
    <t>Xiaomi results</t>
    <phoneticPr fontId="17" type="noConversion"/>
  </si>
  <si>
    <t>Huawei results</t>
    <phoneticPr fontId="17" type="noConversion"/>
  </si>
  <si>
    <t>Nokia results</t>
    <phoneticPr fontId="17" type="noConversion"/>
  </si>
  <si>
    <t>Qualcomm results</t>
    <phoneticPr fontId="17" type="noConversion"/>
  </si>
  <si>
    <t>Intel results</t>
    <phoneticPr fontId="17" type="noConversion"/>
  </si>
  <si>
    <t>Update of Xiaomi results</t>
    <phoneticPr fontId="17" type="noConversion"/>
  </si>
  <si>
    <t>?</t>
    <phoneticPr fontId="17" type="noConversion"/>
  </si>
  <si>
    <t>Initial draft ot the template</t>
    <phoneticPr fontId="17" type="noConversion"/>
  </si>
  <si>
    <t>V009</t>
    <phoneticPr fontId="17" type="noConversion"/>
  </si>
  <si>
    <t>Wrap up table, adding 'Change History'</t>
    <phoneticPr fontId="17" type="noConversion"/>
  </si>
  <si>
    <t>vivo results (msg3 results is added)</t>
    <phoneticPr fontId="17" type="noConversion"/>
  </si>
  <si>
    <t>mtk</t>
    <phoneticPr fontId="17" type="noConversion"/>
  </si>
  <si>
    <t xml:space="preserve">Option 2: 
Sequence only: 2 chips
</t>
    <phoneticPr fontId="17" type="noConversion"/>
  </si>
  <si>
    <t xml:space="preserve">Option 2: 
Sequence only: 144 chips
</t>
    <phoneticPr fontId="17" type="noConversion"/>
  </si>
  <si>
    <t>OFDM (SSS)</t>
    <phoneticPr fontId="17" type="noConversion"/>
  </si>
  <si>
    <t>OFDM (PDCCH)</t>
    <phoneticPr fontId="17" type="noConversion"/>
  </si>
  <si>
    <t>{200ppm, 0.1ppm/s}</t>
    <phoneticPr fontId="17" type="noConversion"/>
  </si>
  <si>
    <t>{0ppm, 0ppm/s}</t>
    <phoneticPr fontId="17" type="noConversion"/>
  </si>
  <si>
    <t>{0ppm, 0 ppm/s}</t>
    <phoneticPr fontId="17" type="noConversion"/>
  </si>
  <si>
    <t>ook-01</t>
    <phoneticPr fontId="17" type="noConversion"/>
  </si>
  <si>
    <t>sss-01</t>
    <phoneticPr fontId="17" type="noConversion"/>
  </si>
  <si>
    <t>pdcch-01</t>
    <phoneticPr fontId="17" type="noConversion"/>
  </si>
  <si>
    <t>ook-02</t>
    <phoneticPr fontId="17" type="noConversion"/>
  </si>
  <si>
    <t>sss-02</t>
    <phoneticPr fontId="17" type="noConversion"/>
  </si>
  <si>
    <t>pdcch-02</t>
    <phoneticPr fontId="17" type="noConversion"/>
  </si>
  <si>
    <t>ρ=0 dB</t>
    <phoneticPr fontId="17" type="noConversion"/>
  </si>
  <si>
    <r>
      <t>ρ=</t>
    </r>
    <r>
      <rPr>
        <sz val="11"/>
        <rFont val="宋体"/>
        <family val="1"/>
        <charset val="134"/>
      </rPr>
      <t>0</t>
    </r>
    <r>
      <rPr>
        <sz val="11"/>
        <rFont val="Times New Roman"/>
        <family val="1"/>
      </rPr>
      <t xml:space="preserve"> dB</t>
    </r>
    <phoneticPr fontId="17" type="noConversion"/>
  </si>
  <si>
    <r>
      <t>ρ=</t>
    </r>
    <r>
      <rPr>
        <sz val="11"/>
        <rFont val="宋体"/>
        <family val="1"/>
        <charset val="134"/>
      </rPr>
      <t>0 dB</t>
    </r>
    <r>
      <rPr>
        <sz val="11"/>
        <color rgb="FFFF0000"/>
        <rFont val="Times New Roman"/>
        <family val="1"/>
      </rPr>
      <t/>
    </r>
    <phoneticPr fontId="17" type="noConversion"/>
  </si>
  <si>
    <t>n/a</t>
    <phoneticPr fontId="17" type="noConversion"/>
  </si>
  <si>
    <t xml:space="preserve">Option 2: 
Sequence only: 127 chips
</t>
    <phoneticPr fontId="17" type="noConversion"/>
  </si>
  <si>
    <t>sss-03</t>
    <phoneticPr fontId="17" type="noConversion"/>
  </si>
  <si>
    <t>pdcch-03</t>
    <phoneticPr fontId="17" type="noConversion"/>
  </si>
  <si>
    <t>sss-04</t>
    <phoneticPr fontId="17" type="noConversion"/>
  </si>
  <si>
    <t>sss-05</t>
    <phoneticPr fontId="17" type="noConversion"/>
  </si>
  <si>
    <t>sss-06</t>
    <phoneticPr fontId="17" type="noConversion"/>
  </si>
  <si>
    <t>pdcch-04</t>
    <phoneticPr fontId="17" type="noConversion"/>
  </si>
  <si>
    <t>pdcch-05</t>
    <phoneticPr fontId="17" type="noConversion"/>
  </si>
  <si>
    <t>pdcch-06</t>
    <phoneticPr fontId="17" type="noConversion"/>
  </si>
  <si>
    <t>ook-03</t>
    <phoneticPr fontId="17" type="noConversion"/>
  </si>
  <si>
    <t>ook-04</t>
    <phoneticPr fontId="17" type="noConversion"/>
  </si>
  <si>
    <t>12 (cohrenet combining x 12)</t>
    <phoneticPr fontId="17" type="noConversion"/>
  </si>
  <si>
    <t>{1ppm, 0 ppm/s}, initila CFO is 200ppm and the residual CFO is 1 ppm</t>
    <phoneticPr fontId="17" type="noConversion"/>
  </si>
  <si>
    <t>{2ppm, 0 ppm/s}, initila CFO is 200ppm and the residual CFO is 2 ppm</t>
    <phoneticPr fontId="17" type="noConversion"/>
  </si>
  <si>
    <t>R1-2305652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</si>
</sst>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0.00_ "/>
    <numFmt numFmtId="178" formatCode="0_ "/>
  </numFmts>
  <fonts count="65">
    <font>
      <sz val="11"/>
      <color theme="1"/>
      <name val="新細明體"/>
      <charset val="134"/>
      <scheme val="minor"/>
    </font>
    <font>
      <sz val="11"/>
      <color rgb="FFFF0000"/>
      <name val="新細明體"/>
      <family val="3"/>
      <charset val="134"/>
      <scheme val="minor"/>
    </font>
    <font>
      <b/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trike/>
      <sz val="11"/>
      <color rgb="FFFF0000"/>
      <name val="Times New Roman"/>
      <family val="1"/>
    </font>
    <font>
      <sz val="11"/>
      <color rgb="FF00B050"/>
      <name val="Times New Roman"/>
      <family val="1"/>
    </font>
    <font>
      <b/>
      <sz val="14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2"/>
      <name val="宋体"/>
      <family val="3"/>
      <charset val="134"/>
    </font>
    <font>
      <u/>
      <sz val="11"/>
      <color rgb="FFFF0000"/>
      <name val="Times New Roman"/>
      <family val="1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新細明體"/>
      <family val="3"/>
      <charset val="134"/>
      <scheme val="minor"/>
    </font>
    <font>
      <sz val="11"/>
      <color rgb="FFFF0000"/>
      <name val="宋体"/>
      <family val="1"/>
      <charset val="134"/>
    </font>
    <font>
      <sz val="11"/>
      <color rgb="FFFF0000"/>
      <name val="Wingdings"/>
      <family val="1"/>
      <charset val="2"/>
    </font>
    <font>
      <sz val="11"/>
      <color theme="1"/>
      <name val="Times"/>
      <family val="1"/>
    </font>
    <font>
      <b/>
      <sz val="10"/>
      <color theme="1"/>
      <name val="Times New Roman"/>
      <family val="1"/>
    </font>
    <font>
      <sz val="10"/>
      <color theme="1"/>
      <name val="Times"/>
      <family val="1"/>
    </font>
    <font>
      <sz val="10"/>
      <color theme="1"/>
      <name val="Times New Roman"/>
      <family val="1"/>
    </font>
    <font>
      <sz val="10"/>
      <color theme="1"/>
      <name val="Yu Gothic Medium"/>
      <family val="2"/>
      <charset val="128"/>
    </font>
    <font>
      <strike/>
      <sz val="10"/>
      <color rgb="FFFF0000"/>
      <name val="Times New Roman"/>
      <family val="1"/>
    </font>
    <font>
      <sz val="10"/>
      <color theme="1"/>
      <name val="Courier New"/>
      <family val="3"/>
    </font>
    <font>
      <sz val="10"/>
      <color rgb="FFFF0000"/>
      <name val="Courier New"/>
      <family val="3"/>
    </font>
    <font>
      <sz val="10"/>
      <color rgb="FFFF0000"/>
      <name val="Times New Roman"/>
      <family val="1"/>
    </font>
    <font>
      <sz val="10"/>
      <color theme="1"/>
      <name val="Symbol"/>
      <family val="1"/>
      <charset val="2"/>
    </font>
    <font>
      <strike/>
      <sz val="10"/>
      <color theme="1"/>
      <name val="Times New Roman"/>
      <family val="1"/>
    </font>
    <font>
      <sz val="10"/>
      <color rgb="FF7030A0"/>
      <name val="Courier New"/>
      <family val="3"/>
    </font>
    <font>
      <sz val="10"/>
      <color rgb="FF7030A0"/>
      <name val="Times New Roman"/>
      <family val="1"/>
    </font>
    <font>
      <strike/>
      <sz val="10"/>
      <color rgb="FF7030A0"/>
      <name val="Times New Roman"/>
      <family val="1"/>
    </font>
    <font>
      <sz val="10"/>
      <color theme="1"/>
      <name val="Wingdings"/>
      <charset val="2"/>
    </font>
    <font>
      <strike/>
      <sz val="10"/>
      <color rgb="FF7030A0"/>
      <name val="Wingdings"/>
      <charset val="2"/>
    </font>
    <font>
      <strike/>
      <sz val="10"/>
      <color theme="1"/>
      <name val="Symbol"/>
      <family val="1"/>
      <charset val="2"/>
    </font>
    <font>
      <sz val="10"/>
      <color rgb="FFFF0000"/>
      <name val="Wingdings"/>
      <charset val="2"/>
    </font>
    <font>
      <sz val="10"/>
      <color rgb="FF000000"/>
      <name val="Times New Roman"/>
      <family val="1"/>
    </font>
    <font>
      <strike/>
      <sz val="10"/>
      <color theme="1"/>
      <name val="Yu Gothic Medium"/>
      <family val="2"/>
      <charset val="128"/>
    </font>
    <font>
      <sz val="9"/>
      <color theme="1"/>
      <name val="Times"/>
      <family val="1"/>
    </font>
    <font>
      <strike/>
      <sz val="9"/>
      <color theme="1"/>
      <name val="Times"/>
      <family val="1"/>
    </font>
    <font>
      <sz val="9"/>
      <color rgb="FFFF0000"/>
      <name val="Times"/>
      <family val="1"/>
    </font>
    <font>
      <sz val="9"/>
      <color rgb="FF000000"/>
      <name val="Times"/>
      <family val="1"/>
    </font>
    <font>
      <sz val="9"/>
      <color rgb="FF7030A0"/>
      <name val="Times"/>
      <family val="1"/>
    </font>
    <font>
      <b/>
      <sz val="10"/>
      <color rgb="FF7030A0"/>
      <name val="Times New Roman"/>
      <family val="1"/>
    </font>
    <font>
      <b/>
      <strike/>
      <sz val="10"/>
      <color theme="1"/>
      <name val="Times New Roman"/>
      <family val="1"/>
    </font>
    <font>
      <vertAlign val="subscript"/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strike/>
      <vertAlign val="superscript"/>
      <sz val="10"/>
      <color theme="1"/>
      <name val="Times New Roman"/>
      <family val="1"/>
    </font>
    <font>
      <vertAlign val="superscript"/>
      <sz val="10"/>
      <color rgb="FFFF0000"/>
      <name val="Times New Roman"/>
      <family val="1"/>
    </font>
    <font>
      <strike/>
      <vertAlign val="subscript"/>
      <sz val="10"/>
      <color theme="1"/>
      <name val="Times New Roman"/>
      <family val="1"/>
    </font>
    <font>
      <b/>
      <sz val="11"/>
      <color theme="1"/>
      <name val="新細明體"/>
      <family val="3"/>
      <charset val="134"/>
      <scheme val="minor"/>
    </font>
    <font>
      <sz val="11"/>
      <color theme="1"/>
      <name val="新細明體"/>
      <family val="3"/>
      <charset val="134"/>
      <scheme val="minor"/>
    </font>
    <font>
      <b/>
      <sz val="11"/>
      <color theme="4"/>
      <name val="Times New Roman"/>
      <family val="1"/>
    </font>
    <font>
      <b/>
      <sz val="11"/>
      <color theme="4" tint="-0.249977111117893"/>
      <name val="Times New Roman"/>
      <family val="1"/>
    </font>
    <font>
      <sz val="11"/>
      <color theme="4"/>
      <name val="Times New Roman"/>
      <family val="1"/>
    </font>
    <font>
      <sz val="11"/>
      <color theme="4"/>
      <name val="新細明體"/>
      <family val="2"/>
      <scheme val="minor"/>
    </font>
    <font>
      <sz val="11"/>
      <color theme="4" tint="-0.249977111117893"/>
      <name val="新細明體"/>
      <family val="2"/>
      <scheme val="minor"/>
    </font>
    <font>
      <sz val="11"/>
      <color theme="4" tint="-0.249977111117893"/>
      <name val="Times New Roman"/>
      <family val="1"/>
    </font>
    <font>
      <sz val="11"/>
      <name val="新細明體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name val="宋体"/>
      <family val="1"/>
      <charset val="134"/>
    </font>
    <font>
      <sz val="11"/>
      <color theme="1"/>
      <name val="新細明體"/>
      <family val="1"/>
      <charset val="136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3" fillId="0" borderId="0">
      <alignment vertical="center"/>
    </xf>
  </cellStyleXfs>
  <cellXfs count="2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1" xfId="0" applyFont="1" applyFill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0" xfId="0" applyFont="1">
      <alignment vertical="center"/>
    </xf>
    <xf numFmtId="177" fontId="2" fillId="0" borderId="2" xfId="1" applyNumberFormat="1" applyFont="1" applyBorder="1" applyAlignment="1">
      <alignment horizontal="justify" vertical="center" wrapText="1"/>
    </xf>
    <xf numFmtId="177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177" fontId="2" fillId="2" borderId="2" xfId="1" applyNumberFormat="1" applyFont="1" applyFill="1" applyBorder="1" applyAlignment="1">
      <alignment vertical="center" wrapText="1"/>
    </xf>
    <xf numFmtId="0" fontId="0" fillId="3" borderId="1" xfId="0" applyFill="1" applyBorder="1">
      <alignment vertical="center"/>
    </xf>
    <xf numFmtId="0" fontId="0" fillId="3" borderId="0" xfId="0" applyFill="1">
      <alignment vertical="center"/>
    </xf>
    <xf numFmtId="177" fontId="5" fillId="0" borderId="2" xfId="1" applyNumberFormat="1" applyFont="1" applyBorder="1" applyAlignment="1">
      <alignment horizontal="justify" vertical="center" wrapText="1"/>
    </xf>
    <xf numFmtId="177" fontId="6" fillId="3" borderId="1" xfId="0" applyNumberFormat="1" applyFont="1" applyFill="1" applyBorder="1" applyAlignment="1">
      <alignment horizontal="center" vertical="center" wrapText="1"/>
    </xf>
    <xf numFmtId="9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177" fontId="2" fillId="2" borderId="2" xfId="1" applyNumberFormat="1" applyFont="1" applyFill="1" applyBorder="1" applyAlignment="1">
      <alignment horizontal="justify" vertical="center" wrapText="1"/>
    </xf>
    <xf numFmtId="0" fontId="6" fillId="3" borderId="1" xfId="0" applyFont="1" applyFill="1" applyBorder="1" applyAlignment="1">
      <alignment horizontal="center" vertical="center" wrapText="1"/>
    </xf>
    <xf numFmtId="177" fontId="5" fillId="0" borderId="2" xfId="1" applyNumberFormat="1" applyFont="1" applyBorder="1" applyAlignment="1">
      <alignment horizontal="left" vertical="center" wrapText="1" indent="1"/>
    </xf>
    <xf numFmtId="176" fontId="6" fillId="3" borderId="1" xfId="0" applyNumberFormat="1" applyFont="1" applyFill="1" applyBorder="1" applyAlignment="1">
      <alignment horizontal="center" vertical="center"/>
    </xf>
    <xf numFmtId="177" fontId="5" fillId="0" borderId="2" xfId="1" applyNumberFormat="1" applyFont="1" applyBorder="1" applyAlignment="1">
      <alignment vertical="center" wrapText="1"/>
    </xf>
    <xf numFmtId="176" fontId="3" fillId="3" borderId="1" xfId="0" applyNumberFormat="1" applyFont="1" applyFill="1" applyBorder="1" applyAlignment="1">
      <alignment horizontal="center" vertical="center"/>
    </xf>
    <xf numFmtId="177" fontId="6" fillId="3" borderId="1" xfId="0" applyNumberFormat="1" applyFont="1" applyFill="1" applyBorder="1" applyAlignment="1">
      <alignment horizontal="center" vertical="center"/>
    </xf>
    <xf numFmtId="177" fontId="4" fillId="3" borderId="1" xfId="0" applyNumberFormat="1" applyFont="1" applyFill="1" applyBorder="1" applyAlignment="1">
      <alignment horizontal="center" vertical="center"/>
    </xf>
    <xf numFmtId="177" fontId="3" fillId="3" borderId="1" xfId="0" applyNumberFormat="1" applyFont="1" applyFill="1" applyBorder="1" applyAlignment="1">
      <alignment horizontal="center" vertical="center"/>
    </xf>
    <xf numFmtId="177" fontId="3" fillId="0" borderId="2" xfId="1" applyNumberFormat="1" applyFont="1" applyBorder="1" applyAlignment="1">
      <alignment vertical="center" wrapText="1"/>
    </xf>
    <xf numFmtId="177" fontId="7" fillId="0" borderId="2" xfId="1" applyNumberFormat="1" applyFont="1" applyBorder="1" applyAlignment="1">
      <alignment horizontal="justify" vertical="center" wrapText="1"/>
    </xf>
    <xf numFmtId="177" fontId="6" fillId="0" borderId="2" xfId="1" applyNumberFormat="1" applyFont="1" applyBorder="1" applyAlignment="1">
      <alignment horizontal="justify" vertical="center" wrapText="1"/>
    </xf>
    <xf numFmtId="0" fontId="7" fillId="0" borderId="2" xfId="0" applyFont="1" applyBorder="1">
      <alignment vertical="center"/>
    </xf>
    <xf numFmtId="0" fontId="7" fillId="0" borderId="2" xfId="0" applyFont="1" applyBorder="1" applyAlignment="1">
      <alignment vertical="center" wrapText="1"/>
    </xf>
    <xf numFmtId="0" fontId="2" fillId="0" borderId="1" xfId="0" applyFont="1" applyBorder="1">
      <alignment vertical="center"/>
    </xf>
    <xf numFmtId="177" fontId="2" fillId="0" borderId="2" xfId="1" applyNumberFormat="1" applyFont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/>
    </xf>
    <xf numFmtId="177" fontId="8" fillId="0" borderId="2" xfId="1" applyNumberFormat="1" applyFont="1" applyBorder="1" applyAlignment="1">
      <alignment horizontal="justify" vertical="center" wrapText="1"/>
    </xf>
    <xf numFmtId="177" fontId="5" fillId="4" borderId="2" xfId="1" applyNumberFormat="1" applyFont="1" applyFill="1" applyBorder="1" applyAlignment="1">
      <alignment horizontal="justify" vertical="center" wrapText="1"/>
    </xf>
    <xf numFmtId="177" fontId="9" fillId="3" borderId="1" xfId="0" applyNumberFormat="1" applyFont="1" applyFill="1" applyBorder="1" applyAlignment="1">
      <alignment horizontal="center" vertical="center"/>
    </xf>
    <xf numFmtId="0" fontId="5" fillId="2" borderId="2" xfId="0" applyFont="1" applyFill="1" applyBorder="1">
      <alignment vertical="center"/>
    </xf>
    <xf numFmtId="0" fontId="5" fillId="0" borderId="2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0" fillId="0" borderId="3" xfId="0" applyFont="1" applyBorder="1">
      <alignment vertical="center"/>
    </xf>
    <xf numFmtId="0" fontId="11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10" fillId="0" borderId="0" xfId="0" applyFo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21" fillId="5" borderId="4" xfId="0" applyFont="1" applyFill="1" applyBorder="1" applyAlignment="1">
      <alignment horizontal="left" vertical="center" wrapText="1"/>
    </xf>
    <xf numFmtId="0" fontId="21" fillId="5" borderId="6" xfId="0" applyFont="1" applyFill="1" applyBorder="1" applyAlignment="1">
      <alignment horizontal="left" vertic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5" fillId="0" borderId="14" xfId="0" applyFont="1" applyBorder="1" applyAlignment="1">
      <alignment horizontal="left" vertical="center" wrapText="1"/>
    </xf>
    <xf numFmtId="0" fontId="28" fillId="0" borderId="11" xfId="0" applyFont="1" applyBorder="1" applyAlignment="1">
      <alignment horizontal="left" vertical="center" wrapText="1"/>
    </xf>
    <xf numFmtId="0" fontId="30" fillId="0" borderId="10" xfId="0" applyFont="1" applyBorder="1" applyAlignment="1">
      <alignment horizontal="left" vertical="center" wrapText="1"/>
    </xf>
    <xf numFmtId="0" fontId="30" fillId="0" borderId="11" xfId="0" applyFont="1" applyBorder="1" applyAlignment="1">
      <alignment horizontal="left" vertical="center" wrapText="1"/>
    </xf>
    <xf numFmtId="0" fontId="30" fillId="0" borderId="14" xfId="0" applyFont="1" applyBorder="1" applyAlignment="1">
      <alignment horizontal="left" vertical="center" wrapText="1"/>
    </xf>
    <xf numFmtId="0" fontId="24" fillId="0" borderId="14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6" fillId="0" borderId="14" xfId="0" applyFont="1" applyBorder="1" applyAlignment="1">
      <alignment horizontal="left" vertical="center" wrapText="1"/>
    </xf>
    <xf numFmtId="0" fontId="27" fillId="0" borderId="14" xfId="0" applyFont="1" applyBorder="1" applyAlignment="1">
      <alignment horizontal="left" vertical="center" wrapText="1"/>
    </xf>
    <xf numFmtId="0" fontId="29" fillId="0" borderId="14" xfId="0" applyFont="1" applyBorder="1" applyAlignment="1">
      <alignment horizontal="left" vertical="center" wrapText="1"/>
    </xf>
    <xf numFmtId="0" fontId="31" fillId="0" borderId="14" xfId="0" applyFont="1" applyBorder="1" applyAlignment="1">
      <alignment horizontal="left" vertical="center" wrapText="1"/>
    </xf>
    <xf numFmtId="0" fontId="34" fillId="0" borderId="14" xfId="0" applyFont="1" applyBorder="1" applyAlignment="1">
      <alignment horizontal="left" vertical="center" wrapText="1"/>
    </xf>
    <xf numFmtId="0" fontId="35" fillId="0" borderId="14" xfId="0" applyFont="1" applyBorder="1" applyAlignment="1">
      <alignment horizontal="left" vertical="center" wrapText="1"/>
    </xf>
    <xf numFmtId="0" fontId="36" fillId="0" borderId="14" xfId="0" applyFont="1" applyBorder="1" applyAlignment="1">
      <alignment horizontal="left" vertical="center" wrapText="1"/>
    </xf>
    <xf numFmtId="0" fontId="37" fillId="0" borderId="14" xfId="0" applyFont="1" applyBorder="1" applyAlignment="1">
      <alignment horizontal="left" vertical="center" wrapText="1"/>
    </xf>
    <xf numFmtId="0" fontId="39" fillId="0" borderId="14" xfId="0" applyFont="1" applyBorder="1" applyAlignment="1">
      <alignment horizontal="left" vertical="center" wrapText="1"/>
    </xf>
    <xf numFmtId="0" fontId="39" fillId="0" borderId="11" xfId="0" applyFont="1" applyBorder="1" applyAlignment="1">
      <alignment horizontal="left" vertical="center" wrapText="1"/>
    </xf>
    <xf numFmtId="0" fontId="40" fillId="0" borderId="12" xfId="0" applyFont="1" applyBorder="1" applyAlignment="1">
      <alignment vertical="center" wrapText="1"/>
    </xf>
    <xf numFmtId="0" fontId="42" fillId="0" borderId="10" xfId="0" applyFont="1" applyBorder="1" applyAlignment="1">
      <alignment vertical="center" wrapText="1"/>
    </xf>
    <xf numFmtId="0" fontId="43" fillId="0" borderId="10" xfId="0" applyFont="1" applyBorder="1" applyAlignment="1">
      <alignment vertical="center" wrapText="1"/>
    </xf>
    <xf numFmtId="0" fontId="43" fillId="0" borderId="11" xfId="0" applyFont="1" applyBorder="1" applyAlignment="1">
      <alignment vertical="center" wrapText="1"/>
    </xf>
    <xf numFmtId="0" fontId="40" fillId="0" borderId="10" xfId="0" applyFont="1" applyBorder="1" applyAlignment="1">
      <alignment vertical="center" wrapText="1"/>
    </xf>
    <xf numFmtId="0" fontId="45" fillId="0" borderId="0" xfId="0" applyFont="1" applyAlignment="1">
      <alignment horizontal="left" vertical="center" indent="4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 indent="4"/>
    </xf>
    <xf numFmtId="0" fontId="21" fillId="0" borderId="24" xfId="0" applyFont="1" applyBorder="1" applyAlignment="1">
      <alignment horizontal="left" vertical="center" wrapText="1"/>
    </xf>
    <xf numFmtId="0" fontId="21" fillId="0" borderId="25" xfId="0" applyFont="1" applyBorder="1" applyAlignment="1">
      <alignment horizontal="left" vertical="center" wrapText="1"/>
    </xf>
    <xf numFmtId="0" fontId="23" fillId="0" borderId="29" xfId="0" applyFont="1" applyBorder="1" applyAlignment="1">
      <alignment horizontal="left" vertical="center" wrapText="1"/>
    </xf>
    <xf numFmtId="0" fontId="23" fillId="0" borderId="28" xfId="0" applyFont="1" applyBorder="1" applyAlignment="1">
      <alignment horizontal="left" vertical="center" wrapText="1"/>
    </xf>
    <xf numFmtId="0" fontId="21" fillId="0" borderId="26" xfId="0" applyFont="1" applyBorder="1" applyAlignment="1">
      <alignment horizontal="left" vertical="center" wrapText="1"/>
    </xf>
    <xf numFmtId="0" fontId="24" fillId="0" borderId="0" xfId="0" applyFont="1" applyAlignment="1">
      <alignment horizontal="left" vertical="center" indent="6"/>
    </xf>
    <xf numFmtId="0" fontId="34" fillId="0" borderId="0" xfId="0" applyFont="1" applyAlignment="1">
      <alignment horizontal="left" vertical="center" indent="8"/>
    </xf>
    <xf numFmtId="0" fontId="34" fillId="0" borderId="0" xfId="0" applyFont="1" applyAlignment="1">
      <alignment horizontal="left" vertical="center" indent="11"/>
    </xf>
    <xf numFmtId="0" fontId="34" fillId="0" borderId="0" xfId="0" applyFont="1" applyAlignment="1">
      <alignment horizontal="left" vertical="center" indent="13"/>
    </xf>
    <xf numFmtId="0" fontId="34" fillId="0" borderId="0" xfId="0" applyFont="1" applyAlignment="1">
      <alignment horizontal="left" vertical="center" indent="6"/>
    </xf>
    <xf numFmtId="0" fontId="23" fillId="0" borderId="0" xfId="0" applyFont="1" applyAlignment="1">
      <alignment horizontal="left" vertical="center" indent="12"/>
    </xf>
    <xf numFmtId="0" fontId="25" fillId="0" borderId="0" xfId="0" applyFont="1" applyAlignment="1">
      <alignment horizontal="left" vertical="center" indent="12"/>
    </xf>
    <xf numFmtId="0" fontId="25" fillId="0" borderId="0" xfId="0" applyFont="1" applyAlignment="1">
      <alignment horizontal="left" vertical="center" indent="15"/>
    </xf>
    <xf numFmtId="0" fontId="28" fillId="0" borderId="0" xfId="0" applyFont="1" applyAlignment="1">
      <alignment horizontal="left" vertical="center" indent="12"/>
    </xf>
    <xf numFmtId="0" fontId="20" fillId="0" borderId="0" xfId="0" applyFont="1" applyAlignment="1">
      <alignment horizontal="center" vertical="center"/>
    </xf>
    <xf numFmtId="0" fontId="52" fillId="0" borderId="0" xfId="0" applyFo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53" fillId="3" borderId="1" xfId="0" applyFont="1" applyFill="1" applyBorder="1">
      <alignment vertical="center"/>
    </xf>
    <xf numFmtId="0" fontId="53" fillId="0" borderId="0" xfId="0" applyFont="1" applyAlignment="1">
      <alignment horizontal="center" vertical="center"/>
    </xf>
    <xf numFmtId="0" fontId="53" fillId="0" borderId="0" xfId="0" applyFont="1">
      <alignment vertical="center"/>
    </xf>
    <xf numFmtId="177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7" fontId="6" fillId="6" borderId="1" xfId="0" applyNumberFormat="1" applyFont="1" applyFill="1" applyBorder="1" applyAlignment="1">
      <alignment horizontal="center" vertical="center" wrapText="1"/>
    </xf>
    <xf numFmtId="9" fontId="6" fillId="6" borderId="1" xfId="0" applyNumberFormat="1" applyFont="1" applyFill="1" applyBorder="1" applyAlignment="1">
      <alignment horizontal="center" vertical="center"/>
    </xf>
    <xf numFmtId="176" fontId="6" fillId="6" borderId="1" xfId="0" applyNumberFormat="1" applyFont="1" applyFill="1" applyBorder="1" applyAlignment="1">
      <alignment horizontal="center" vertical="center"/>
    </xf>
    <xf numFmtId="0" fontId="54" fillId="3" borderId="1" xfId="0" applyFont="1" applyFill="1" applyBorder="1" applyAlignment="1">
      <alignment horizontal="center" vertical="center"/>
    </xf>
    <xf numFmtId="0" fontId="55" fillId="3" borderId="1" xfId="0" applyFont="1" applyFill="1" applyBorder="1" applyAlignment="1">
      <alignment horizontal="center" vertical="center"/>
    </xf>
    <xf numFmtId="177" fontId="54" fillId="3" borderId="1" xfId="0" applyNumberFormat="1" applyFont="1" applyFill="1" applyBorder="1" applyAlignment="1" applyProtection="1">
      <alignment horizontal="center" vertical="center" wrapText="1"/>
      <protection locked="0"/>
    </xf>
    <xf numFmtId="177" fontId="56" fillId="3" borderId="1" xfId="0" applyNumberFormat="1" applyFont="1" applyFill="1" applyBorder="1" applyAlignment="1" applyProtection="1">
      <alignment horizontal="center" vertical="center" wrapText="1"/>
      <protection locked="0"/>
    </xf>
    <xf numFmtId="177" fontId="5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57" fillId="3" borderId="1" xfId="0" applyFont="1" applyFill="1" applyBorder="1">
      <alignment vertical="center"/>
    </xf>
    <xf numFmtId="0" fontId="58" fillId="3" borderId="1" xfId="0" applyFont="1" applyFill="1" applyBorder="1">
      <alignment vertical="center"/>
    </xf>
    <xf numFmtId="177" fontId="56" fillId="3" borderId="1" xfId="0" applyNumberFormat="1" applyFont="1" applyFill="1" applyBorder="1" applyAlignment="1">
      <alignment horizontal="center" vertical="center" wrapText="1"/>
    </xf>
    <xf numFmtId="177" fontId="59" fillId="3" borderId="1" xfId="0" applyNumberFormat="1" applyFont="1" applyFill="1" applyBorder="1" applyAlignment="1">
      <alignment horizontal="center" vertical="center" wrapText="1"/>
    </xf>
    <xf numFmtId="9" fontId="56" fillId="3" borderId="1" xfId="0" applyNumberFormat="1" applyFont="1" applyFill="1" applyBorder="1" applyAlignment="1">
      <alignment horizontal="center" vertical="center"/>
    </xf>
    <xf numFmtId="9" fontId="59" fillId="3" borderId="1" xfId="0" applyNumberFormat="1" applyFont="1" applyFill="1" applyBorder="1" applyAlignment="1">
      <alignment horizontal="center" vertical="center"/>
    </xf>
    <xf numFmtId="0" fontId="56" fillId="3" borderId="1" xfId="0" applyFont="1" applyFill="1" applyBorder="1" applyAlignment="1">
      <alignment horizontal="center" vertical="center"/>
    </xf>
    <xf numFmtId="0" fontId="59" fillId="3" borderId="1" xfId="0" applyFont="1" applyFill="1" applyBorder="1" applyAlignment="1">
      <alignment horizontal="center" vertical="center"/>
    </xf>
    <xf numFmtId="176" fontId="56" fillId="3" borderId="1" xfId="0" applyNumberFormat="1" applyFont="1" applyFill="1" applyBorder="1" applyAlignment="1">
      <alignment horizontal="center" vertical="center"/>
    </xf>
    <xf numFmtId="176" fontId="59" fillId="3" borderId="1" xfId="0" applyNumberFormat="1" applyFont="1" applyFill="1" applyBorder="1" applyAlignment="1">
      <alignment horizontal="center" vertical="center"/>
    </xf>
    <xf numFmtId="176" fontId="54" fillId="3" borderId="1" xfId="0" applyNumberFormat="1" applyFont="1" applyFill="1" applyBorder="1" applyAlignment="1">
      <alignment horizontal="center" vertical="center"/>
    </xf>
    <xf numFmtId="177" fontId="56" fillId="3" borderId="1" xfId="0" applyNumberFormat="1" applyFont="1" applyFill="1" applyBorder="1" applyAlignment="1">
      <alignment horizontal="center" vertical="center"/>
    </xf>
    <xf numFmtId="177" fontId="59" fillId="3" borderId="1" xfId="0" applyNumberFormat="1" applyFont="1" applyFill="1" applyBorder="1" applyAlignment="1">
      <alignment horizontal="center" vertical="center"/>
    </xf>
    <xf numFmtId="0" fontId="57" fillId="0" borderId="0" xfId="0" applyFont="1" applyAlignment="1">
      <alignment horizontal="center" vertical="center"/>
    </xf>
    <xf numFmtId="0" fontId="58" fillId="0" borderId="0" xfId="0" applyFont="1" applyAlignment="1">
      <alignment horizontal="center" vertical="center"/>
    </xf>
    <xf numFmtId="0" fontId="58" fillId="0" borderId="0" xfId="0" applyFont="1">
      <alignment vertical="center"/>
    </xf>
    <xf numFmtId="0" fontId="57" fillId="0" borderId="0" xfId="0" applyFont="1">
      <alignment vertical="center"/>
    </xf>
    <xf numFmtId="0" fontId="3" fillId="7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76" fontId="6" fillId="7" borderId="1" xfId="0" applyNumberFormat="1" applyFont="1" applyFill="1" applyBorder="1" applyAlignment="1">
      <alignment horizontal="center" vertical="center"/>
    </xf>
    <xf numFmtId="0" fontId="60" fillId="7" borderId="1" xfId="0" applyFont="1" applyFill="1" applyBorder="1" applyAlignment="1">
      <alignment horizontal="center" vertical="center"/>
    </xf>
    <xf numFmtId="177" fontId="6" fillId="7" borderId="1" xfId="0" applyNumberFormat="1" applyFont="1" applyFill="1" applyBorder="1" applyAlignment="1">
      <alignment horizontal="center" vertical="center"/>
    </xf>
    <xf numFmtId="177" fontId="5" fillId="3" borderId="1" xfId="0" applyNumberFormat="1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177" fontId="4" fillId="8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8" borderId="1" xfId="0" applyFill="1" applyBorder="1">
      <alignment vertical="center"/>
    </xf>
    <xf numFmtId="177" fontId="6" fillId="8" borderId="1" xfId="0" applyNumberFormat="1" applyFont="1" applyFill="1" applyBorder="1" applyAlignment="1">
      <alignment horizontal="center" vertical="center" wrapText="1"/>
    </xf>
    <xf numFmtId="9" fontId="6" fillId="8" borderId="1" xfId="0" applyNumberFormat="1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176" fontId="6" fillId="8" borderId="1" xfId="0" applyNumberFormat="1" applyFont="1" applyFill="1" applyBorder="1" applyAlignment="1">
      <alignment horizontal="center" vertical="center"/>
    </xf>
    <xf numFmtId="177" fontId="6" fillId="8" borderId="1" xfId="0" applyNumberFormat="1" applyFont="1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0" xfId="0" applyFill="1">
      <alignment vertical="center"/>
    </xf>
    <xf numFmtId="177" fontId="7" fillId="8" borderId="1" xfId="0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177" fontId="4" fillId="6" borderId="1" xfId="0" applyNumberFormat="1" applyFont="1" applyFill="1" applyBorder="1" applyAlignment="1" applyProtection="1">
      <alignment horizontal="center" vertical="center" wrapText="1"/>
      <protection locked="0"/>
    </xf>
    <xf numFmtId="177" fontId="3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6" borderId="1" xfId="0" applyFill="1" applyBorder="1">
      <alignment vertical="center"/>
    </xf>
    <xf numFmtId="0" fontId="53" fillId="6" borderId="1" xfId="0" applyFont="1" applyFill="1" applyBorder="1">
      <alignment vertical="center"/>
    </xf>
    <xf numFmtId="0" fontId="6" fillId="6" borderId="1" xfId="0" applyFont="1" applyFill="1" applyBorder="1" applyAlignment="1">
      <alignment horizontal="center" vertical="center"/>
    </xf>
    <xf numFmtId="177" fontId="6" fillId="6" borderId="1" xfId="0" applyNumberFormat="1" applyFont="1" applyFill="1" applyBorder="1" applyAlignment="1">
      <alignment horizontal="center" vertical="center"/>
    </xf>
    <xf numFmtId="178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177" fontId="7" fillId="3" borderId="1" xfId="0" applyNumberFormat="1" applyFont="1" applyFill="1" applyBorder="1" applyAlignment="1">
      <alignment horizontal="center" vertical="center"/>
    </xf>
    <xf numFmtId="177" fontId="0" fillId="7" borderId="1" xfId="0" applyNumberFormat="1" applyFill="1" applyBorder="1" applyAlignment="1">
      <alignment horizontal="center" vertical="center"/>
    </xf>
    <xf numFmtId="177" fontId="54" fillId="3" borderId="1" xfId="0" applyNumberFormat="1" applyFont="1" applyFill="1" applyBorder="1" applyAlignment="1">
      <alignment horizontal="center" vertical="center"/>
    </xf>
    <xf numFmtId="177" fontId="5" fillId="7" borderId="1" xfId="0" applyNumberFormat="1" applyFont="1" applyFill="1" applyBorder="1" applyAlignment="1">
      <alignment horizontal="center" vertical="center"/>
    </xf>
    <xf numFmtId="0" fontId="62" fillId="0" borderId="1" xfId="0" applyFont="1" applyBorder="1" applyAlignment="1">
      <alignment vertical="center" wrapText="1"/>
    </xf>
    <xf numFmtId="0" fontId="62" fillId="0" borderId="20" xfId="0" applyFont="1" applyBorder="1">
      <alignment vertical="center"/>
    </xf>
    <xf numFmtId="0" fontId="62" fillId="0" borderId="1" xfId="0" applyFont="1" applyBorder="1">
      <alignment vertical="center"/>
    </xf>
    <xf numFmtId="0" fontId="62" fillId="0" borderId="32" xfId="0" applyFont="1" applyBorder="1">
      <alignment vertical="center"/>
    </xf>
    <xf numFmtId="0" fontId="62" fillId="0" borderId="33" xfId="0" applyFont="1" applyBorder="1">
      <alignment vertical="center"/>
    </xf>
    <xf numFmtId="0" fontId="62" fillId="0" borderId="22" xfId="0" applyFont="1" applyBorder="1">
      <alignment vertical="center"/>
    </xf>
    <xf numFmtId="0" fontId="62" fillId="0" borderId="23" xfId="0" applyFont="1" applyBorder="1">
      <alignment vertical="center"/>
    </xf>
    <xf numFmtId="0" fontId="61" fillId="0" borderId="16" xfId="0" applyFont="1" applyBorder="1" applyAlignment="1">
      <alignment horizontal="center" vertical="center"/>
    </xf>
    <xf numFmtId="0" fontId="61" fillId="0" borderId="17" xfId="0" applyFont="1" applyBorder="1" applyAlignment="1">
      <alignment horizontal="center" vertical="center"/>
    </xf>
    <xf numFmtId="0" fontId="61" fillId="0" borderId="18" xfId="0" applyFont="1" applyBorder="1" applyAlignment="1">
      <alignment horizontal="center" vertical="center"/>
    </xf>
    <xf numFmtId="0" fontId="62" fillId="0" borderId="19" xfId="0" applyFont="1" applyBorder="1" applyAlignment="1">
      <alignment horizontal="center" vertical="center"/>
    </xf>
    <xf numFmtId="0" fontId="62" fillId="0" borderId="31" xfId="0" applyFont="1" applyBorder="1" applyAlignment="1">
      <alignment horizontal="center" vertical="center"/>
    </xf>
    <xf numFmtId="0" fontId="62" fillId="0" borderId="21" xfId="0" applyFont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177" fontId="4" fillId="9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9" borderId="1" xfId="0" applyFill="1" applyBorder="1">
      <alignment vertical="center"/>
    </xf>
    <xf numFmtId="0" fontId="0" fillId="9" borderId="0" xfId="0" applyFill="1">
      <alignment vertical="center"/>
    </xf>
    <xf numFmtId="177" fontId="6" fillId="9" borderId="1" xfId="0" applyNumberFormat="1" applyFont="1" applyFill="1" applyBorder="1" applyAlignment="1">
      <alignment horizontal="center" vertical="center" wrapText="1"/>
    </xf>
    <xf numFmtId="9" fontId="6" fillId="9" borderId="1" xfId="0" applyNumberFormat="1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177" fontId="2" fillId="9" borderId="2" xfId="1" applyNumberFormat="1" applyFont="1" applyFill="1" applyBorder="1" applyAlignment="1">
      <alignment horizontal="justify" vertical="center" wrapText="1"/>
    </xf>
    <xf numFmtId="0" fontId="6" fillId="9" borderId="2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/>
    </xf>
    <xf numFmtId="0" fontId="7" fillId="9" borderId="1" xfId="0" applyFont="1" applyFill="1" applyBorder="1" applyAlignment="1">
      <alignment horizontal="center" vertical="center" wrapText="1"/>
    </xf>
    <xf numFmtId="176" fontId="6" fillId="9" borderId="1" xfId="0" applyNumberFormat="1" applyFont="1" applyFill="1" applyBorder="1" applyAlignment="1">
      <alignment horizontal="center" vertical="center"/>
    </xf>
    <xf numFmtId="177" fontId="6" fillId="9" borderId="1" xfId="0" applyNumberFormat="1" applyFont="1" applyFill="1" applyBorder="1" applyAlignment="1">
      <alignment horizontal="center" vertical="center"/>
    </xf>
    <xf numFmtId="176" fontId="3" fillId="9" borderId="1" xfId="0" applyNumberFormat="1" applyFont="1" applyFill="1" applyBorder="1" applyAlignment="1">
      <alignment horizontal="center" vertical="center"/>
    </xf>
    <xf numFmtId="177" fontId="4" fillId="9" borderId="1" xfId="0" applyNumberFormat="1" applyFont="1" applyFill="1" applyBorder="1" applyAlignment="1">
      <alignment horizontal="center" vertical="center"/>
    </xf>
    <xf numFmtId="177" fontId="3" fillId="9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left" vertical="top" wrapText="1"/>
    </xf>
    <xf numFmtId="0" fontId="23" fillId="0" borderId="7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12" xfId="0" applyFont="1" applyBorder="1" applyAlignment="1">
      <alignment horizontal="left" vertical="center" wrapText="1"/>
    </xf>
    <xf numFmtId="0" fontId="30" fillId="0" borderId="7" xfId="0" applyFont="1" applyBorder="1" applyAlignment="1">
      <alignment horizontal="left" vertical="center" wrapText="1"/>
    </xf>
    <xf numFmtId="0" fontId="30" fillId="0" borderId="12" xfId="0" applyFont="1" applyBorder="1" applyAlignment="1">
      <alignment horizontal="left" vertical="center" wrapText="1"/>
    </xf>
    <xf numFmtId="0" fontId="30" fillId="0" borderId="10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center" vertical="center"/>
    </xf>
    <xf numFmtId="0" fontId="40" fillId="0" borderId="7" xfId="0" applyFont="1" applyBorder="1" applyAlignment="1">
      <alignment vertical="center" wrapText="1"/>
    </xf>
    <xf numFmtId="0" fontId="40" fillId="0" borderId="10" xfId="0" applyFont="1" applyBorder="1" applyAlignment="1">
      <alignment vertical="center" wrapText="1"/>
    </xf>
    <xf numFmtId="0" fontId="40" fillId="0" borderId="8" xfId="0" applyFont="1" applyBorder="1" applyAlignment="1">
      <alignment vertical="center" wrapText="1"/>
    </xf>
    <xf numFmtId="0" fontId="40" fillId="0" borderId="9" xfId="0" applyFont="1" applyBorder="1" applyAlignment="1">
      <alignment vertical="center" wrapText="1"/>
    </xf>
    <xf numFmtId="0" fontId="40" fillId="0" borderId="15" xfId="0" applyFont="1" applyBorder="1" applyAlignment="1">
      <alignment vertical="center" wrapText="1"/>
    </xf>
    <xf numFmtId="0" fontId="40" fillId="0" borderId="11" xfId="0" applyFont="1" applyBorder="1" applyAlignment="1">
      <alignment vertical="center" wrapText="1"/>
    </xf>
    <xf numFmtId="0" fontId="40" fillId="0" borderId="12" xfId="0" applyFont="1" applyBorder="1" applyAlignment="1">
      <alignment vertical="center" wrapText="1"/>
    </xf>
    <xf numFmtId="0" fontId="41" fillId="0" borderId="13" xfId="0" applyFont="1" applyBorder="1" applyAlignment="1">
      <alignment vertical="center" wrapText="1"/>
    </xf>
    <xf numFmtId="0" fontId="41" fillId="0" borderId="14" xfId="0" applyFont="1" applyBorder="1" applyAlignment="1">
      <alignment vertical="center" wrapText="1"/>
    </xf>
    <xf numFmtId="0" fontId="40" fillId="0" borderId="13" xfId="0" applyFont="1" applyBorder="1" applyAlignment="1">
      <alignment vertical="center" wrapText="1"/>
    </xf>
    <xf numFmtId="0" fontId="40" fillId="0" borderId="14" xfId="0" applyFont="1" applyBorder="1" applyAlignment="1">
      <alignment vertical="center" wrapText="1"/>
    </xf>
    <xf numFmtId="0" fontId="41" fillId="0" borderId="15" xfId="0" applyFont="1" applyBorder="1" applyAlignment="1">
      <alignment vertical="center" wrapText="1"/>
    </xf>
    <xf numFmtId="0" fontId="41" fillId="0" borderId="11" xfId="0" applyFont="1" applyBorder="1" applyAlignment="1">
      <alignment vertical="center" wrapText="1"/>
    </xf>
    <xf numFmtId="0" fontId="42" fillId="0" borderId="8" xfId="0" applyFont="1" applyBorder="1" applyAlignment="1">
      <alignment vertical="center" wrapText="1"/>
    </xf>
    <xf numFmtId="0" fontId="42" fillId="0" borderId="9" xfId="0" applyFont="1" applyBorder="1" applyAlignment="1">
      <alignment vertical="center" wrapText="1"/>
    </xf>
    <xf numFmtId="0" fontId="42" fillId="0" borderId="13" xfId="0" applyFont="1" applyBorder="1" applyAlignment="1">
      <alignment vertical="center" wrapText="1"/>
    </xf>
    <xf numFmtId="0" fontId="42" fillId="0" borderId="14" xfId="0" applyFont="1" applyBorder="1" applyAlignment="1">
      <alignment vertical="center" wrapText="1"/>
    </xf>
    <xf numFmtId="0" fontId="42" fillId="0" borderId="15" xfId="0" applyFont="1" applyBorder="1" applyAlignment="1">
      <alignment vertical="center" wrapText="1"/>
    </xf>
    <xf numFmtId="0" fontId="42" fillId="0" borderId="11" xfId="0" applyFont="1" applyBorder="1" applyAlignment="1">
      <alignment vertical="center" wrapText="1"/>
    </xf>
    <xf numFmtId="0" fontId="43" fillId="0" borderId="9" xfId="0" applyFont="1" applyBorder="1" applyAlignment="1">
      <alignment vertical="center" wrapText="1"/>
    </xf>
    <xf numFmtId="0" fontId="43" fillId="0" borderId="14" xfId="0" applyFont="1" applyBorder="1" applyAlignment="1">
      <alignment vertical="center" wrapText="1"/>
    </xf>
    <xf numFmtId="0" fontId="43" fillId="0" borderId="11" xfId="0" applyFont="1" applyBorder="1" applyAlignment="1">
      <alignment vertical="center" wrapText="1"/>
    </xf>
    <xf numFmtId="0" fontId="40" fillId="0" borderId="5" xfId="0" applyFont="1" applyBorder="1" applyAlignment="1">
      <alignment vertical="center" wrapText="1"/>
    </xf>
    <xf numFmtId="0" fontId="40" fillId="0" borderId="6" xfId="0" applyFont="1" applyBorder="1" applyAlignment="1">
      <alignment vertical="center" wrapText="1"/>
    </xf>
    <xf numFmtId="0" fontId="41" fillId="0" borderId="13" xfId="0" applyFont="1" applyBorder="1" applyAlignment="1">
      <alignment horizontal="center" vertical="center" wrapText="1"/>
    </xf>
    <xf numFmtId="0" fontId="41" fillId="0" borderId="1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46" fillId="0" borderId="30" xfId="0" applyFont="1" applyBorder="1" applyAlignment="1">
      <alignment horizontal="left" vertical="center" wrapText="1"/>
    </xf>
    <xf numFmtId="0" fontId="46" fillId="0" borderId="27" xfId="0" applyFont="1" applyBorder="1" applyAlignment="1">
      <alignment horizontal="left" vertical="center" wrapText="1"/>
    </xf>
    <xf numFmtId="0" fontId="46" fillId="0" borderId="26" xfId="0" applyFont="1" applyBorder="1" applyAlignment="1">
      <alignment horizontal="left" vertical="center" wrapText="1"/>
    </xf>
    <xf numFmtId="0" fontId="5" fillId="2" borderId="1" xfId="0" applyFont="1" applyFill="1" applyBorder="1">
      <alignment vertical="center"/>
    </xf>
    <xf numFmtId="0" fontId="64" fillId="0" borderId="0" xfId="0" applyFont="1">
      <alignment vertical="center"/>
    </xf>
  </cellXfs>
  <cellStyles count="2">
    <cellStyle name="Normal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400" b="0" i="0" baseline="0">
                <a:effectLst/>
              </a:rPr>
              <a:t>MIL performance of WUS </a:t>
            </a:r>
            <a:endParaRPr lang="zh-CN" altLang="zh-CN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TW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F3-4E60-8DB6-358079448913}"/>
            </c:ext>
          </c:extLst>
        </c:ser>
        <c:ser>
          <c:idx val="1"/>
          <c:order val="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TW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9F3-4E60-8DB6-358079448913}"/>
            </c:ext>
          </c:extLst>
        </c:ser>
        <c:ser>
          <c:idx val="2"/>
          <c:order val="2"/>
          <c:tx>
            <c:strRef>
              <c:f>'LP-WUS(Normal UE)'!$B$5</c:f>
              <c:strCache>
                <c:ptCount val="1"/>
                <c:pt idx="0">
                  <c:v>seq+data+CRC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TW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'LP-WUS(Normal UE)'!$B$78</c:f>
              <c:numCache>
                <c:formatCode>0.00_ </c:formatCode>
                <c:ptCount val="1"/>
                <c:pt idx="0">
                  <c:v>145.75140118748868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9F3-4E60-8DB6-358079448913}"/>
            </c:ext>
          </c:extLst>
        </c:ser>
        <c:ser>
          <c:idx val="3"/>
          <c:order val="3"/>
          <c:tx>
            <c:strRef>
              <c:f>'LP-WUS(Normal UE)'!$C$5</c:f>
              <c:strCache>
                <c:ptCount val="1"/>
                <c:pt idx="0">
                  <c:v>seq only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TW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'LP-WUS(Normal UE)'!$C$78</c:f>
              <c:numCache>
                <c:formatCode>0.00_ </c:formatCode>
                <c:ptCount val="1"/>
                <c:pt idx="0">
                  <c:v>150.22140118748871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9F3-4E60-8DB6-358079448913}"/>
            </c:ext>
          </c:extLst>
        </c:ser>
        <c:ser>
          <c:idx val="4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TW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9F3-4E60-8DB6-358079448913}"/>
            </c:ext>
          </c:extLst>
        </c:ser>
        <c:ser>
          <c:idx val="5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TW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9F3-4E60-8DB6-358079448913}"/>
            </c:ext>
          </c:extLst>
        </c:ser>
        <c:ser>
          <c:idx val="6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TW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9F3-4E60-8DB6-358079448913}"/>
            </c:ext>
          </c:extLst>
        </c:ser>
        <c:ser>
          <c:idx val="7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TW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9F3-4E60-8DB6-358079448913}"/>
            </c:ext>
          </c:extLst>
        </c:ser>
        <c:ser>
          <c:idx val="8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TW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9F3-4E60-8DB6-358079448913}"/>
            </c:ext>
          </c:extLst>
        </c:ser>
        <c:ser>
          <c:idx val="9"/>
          <c:order val="9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TW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9F3-4E60-8DB6-35807944891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138996159"/>
        <c:axId val="1002872431"/>
      </c:barChart>
      <c:catAx>
        <c:axId val="1138996159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002872431"/>
        <c:crosses val="autoZero"/>
        <c:auto val="1"/>
        <c:lblAlgn val="ctr"/>
        <c:lblOffset val="100"/>
        <c:noMultiLvlLbl val="0"/>
      </c:catAx>
      <c:valAx>
        <c:axId val="1002872431"/>
        <c:scaling>
          <c:orientation val="minMax"/>
          <c:min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11389961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400" b="0" i="0" baseline="0">
                <a:effectLst/>
              </a:rPr>
              <a:t>MIL performance of WUS </a:t>
            </a:r>
            <a:endParaRPr lang="zh-CN" altLang="zh-CN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TW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72-4D25-9D82-85F4ED729AF9}"/>
            </c:ext>
          </c:extLst>
        </c:ser>
        <c:ser>
          <c:idx val="1"/>
          <c:order val="1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TW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B72-4D25-9D82-85F4ED729AF9}"/>
            </c:ext>
          </c:extLst>
        </c:ser>
        <c:ser>
          <c:idx val="2"/>
          <c:order val="2"/>
          <c:tx>
            <c:strRef>
              <c:f>'LP-WUS(Redcap UE) '!$B$5</c:f>
              <c:strCache>
                <c:ptCount val="1"/>
                <c:pt idx="0">
                  <c:v>seq only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TW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'LP-WUS(Redcap UE) '!$B$78</c:f>
              <c:numCache>
                <c:formatCode>0.00_ </c:formatCode>
                <c:ptCount val="1"/>
                <c:pt idx="0">
                  <c:v>137.94140118748868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B72-4D25-9D82-85F4ED729AF9}"/>
            </c:ext>
          </c:extLst>
        </c:ser>
        <c:ser>
          <c:idx val="3"/>
          <c:order val="3"/>
          <c:tx>
            <c:strRef>
              <c:f>'LP-WUS(Redcap UE) '!$D$5</c:f>
              <c:strCache>
                <c:ptCount val="1"/>
                <c:pt idx="0">
                  <c:v>seq only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TW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'LP-WUS(Redcap UE) '!$D$78</c:f>
              <c:numCache>
                <c:formatCode>0.00_ </c:formatCode>
                <c:ptCount val="1"/>
                <c:pt idx="0">
                  <c:v>146.94140118748868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B72-4D25-9D82-85F4ED729AF9}"/>
            </c:ext>
          </c:extLst>
        </c:ser>
        <c:ser>
          <c:idx val="4"/>
          <c:order val="4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TW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B72-4D25-9D82-85F4ED729AF9}"/>
            </c:ext>
          </c:extLst>
        </c:ser>
        <c:ser>
          <c:idx val="5"/>
          <c:order val="5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TW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B72-4D25-9D82-85F4ED729AF9}"/>
            </c:ext>
          </c:extLst>
        </c:ser>
        <c:ser>
          <c:idx val="6"/>
          <c:order val="6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TW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B72-4D25-9D82-85F4ED729AF9}"/>
            </c:ext>
          </c:extLst>
        </c:ser>
        <c:ser>
          <c:idx val="7"/>
          <c:order val="7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TW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B72-4D25-9D82-85F4ED729AF9}"/>
            </c:ext>
          </c:extLst>
        </c:ser>
        <c:ser>
          <c:idx val="8"/>
          <c:order val="8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TW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B72-4D25-9D82-85F4ED729AF9}"/>
            </c:ext>
          </c:extLst>
        </c:ser>
        <c:ser>
          <c:idx val="9"/>
          <c:order val="9"/>
          <c:tx>
            <c:strRef>
              <c:f>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TW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B72-4D25-9D82-85F4ED729AF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138996159"/>
        <c:axId val="1002872431"/>
      </c:barChart>
      <c:catAx>
        <c:axId val="1138996159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002872431"/>
        <c:crosses val="autoZero"/>
        <c:auto val="1"/>
        <c:lblAlgn val="ctr"/>
        <c:lblOffset val="100"/>
        <c:noMultiLvlLbl val="0"/>
      </c:catAx>
      <c:valAx>
        <c:axId val="1002872431"/>
        <c:scaling>
          <c:orientation val="minMax"/>
          <c:min val="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11389961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845820</xdr:colOff>
      <xdr:row>113</xdr:row>
      <xdr:rowOff>7504</xdr:rowOff>
    </xdr:from>
    <xdr:to>
      <xdr:col>1</xdr:col>
      <xdr:colOff>3093720</xdr:colOff>
      <xdr:row>119</xdr:row>
      <xdr:rowOff>175259</xdr:rowOff>
    </xdr:to>
    <xdr:pic>
      <xdr:nvPicPr>
        <xdr:cNvPr id="3" name="图片 2" descr="C:\Users\11057001\AppData\Local\Temp\ksohtml\wpsA8CB.tmp.jpg">
          <a:extLst>
            <a:ext uri="{FF2B5EF4-FFF2-40B4-BE49-F238E27FC236}">
              <a16:creationId xmlns:a16="http://schemas.microsoft.com/office/drawing/2014/main" id="{B636ACD0-479A-4034-8061-B4578F743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3780" y="30647524"/>
          <a:ext cx="2247900" cy="12193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82</xdr:row>
      <xdr:rowOff>7618</xdr:rowOff>
    </xdr:from>
    <xdr:to>
      <xdr:col>4</xdr:col>
      <xdr:colOff>0</xdr:colOff>
      <xdr:row>104</xdr:row>
      <xdr:rowOff>67235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82</xdr:row>
      <xdr:rowOff>7618</xdr:rowOff>
    </xdr:from>
    <xdr:to>
      <xdr:col>9</xdr:col>
      <xdr:colOff>0</xdr:colOff>
      <xdr:row>104</xdr:row>
      <xdr:rowOff>67235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Jorma Kaikkonen (Nokia)" id="{E6217CBB-867F-43AA-9D7E-980718BE39D0}" userId="S::jorma.kaikkonen@nokia.com::f69bcd2d-b442-48b8-89b6-7828128cd721" providerId="AD"/>
</personList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O5" dT="2023-03-29T06:50:18.39" personId="{E6217CBB-867F-43AA-9D7E-980718BE39D0}" id="{661441D9-DD68-4C12-84BC-52E8B27D0983}">
    <text>TDD frame:
DDDSUDDSUU
1Mbps</text>
  </threadedComment>
  <threadedComment ref="S5" dT="2023-03-29T08:40:22.96" personId="{E6217CBB-867F-43AA-9D7E-980718BE39D0}" id="{BBBE2CB7-F92C-4CB5-9AF3-BEE6E0A50EA6}">
    <text>100kbps</text>
  </threadedComment>
  <threadedComment ref="Y5" dT="2023-03-29T06:50:18.39" personId="{E6217CBB-867F-43AA-9D7E-980718BE39D0}" id="{3B46B845-CA97-4ECA-A411-3B6B60FAF1EF}">
    <text>TDD frame:
DDDSUDDSUU
1Mbps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P5" dT="2023-03-29T06:50:18.39" personId="{E6217CBB-867F-43AA-9D7E-980718BE39D0}" id="{67F8822B-A4CF-45C6-B397-F78EDBD4E747}">
    <text>TDD frame:
DDDSUDDSUU
1Mbps</text>
  </threadedComment>
  <threadedComment ref="W5" dT="2023-03-29T08:40:22.96" personId="{E6217CBB-867F-43AA-9D7E-980718BE39D0}" id="{E7A7ACCE-BC6E-464D-9881-FBD9FB84ABA1}">
    <text>100kbps</text>
  </threadedComment>
  <threadedComment ref="AD5" dT="2023-03-29T06:50:18.39" personId="{E6217CBB-867F-43AA-9D7E-980718BE39D0}" id="{8CC3BE88-C7CB-4DED-BE18-A8BA74B067FF}">
    <text>TDD frame:
DDDSUDDSUU
1Mbps</text>
  </threadedComment>
</ThreadedComment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2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"/>
  <sheetViews>
    <sheetView zoomScale="115" zoomScaleNormal="115" workbookViewId="0">
      <selection activeCell="C17" sqref="C17"/>
    </sheetView>
  </sheetViews>
  <sheetFormatPr defaultColWidth="9" defaultRowHeight="15.75"/>
  <cols>
    <col min="1" max="1" width="18.7109375" customWidth="1"/>
    <col min="2" max="2" width="33.85546875" customWidth="1"/>
    <col min="3" max="3" width="65.85546875" customWidth="1"/>
  </cols>
  <sheetData>
    <row r="1" spans="1:3" ht="18">
      <c r="A1" s="37" t="s">
        <v>0</v>
      </c>
    </row>
    <row r="2" spans="1:3" ht="156.6" customHeight="1">
      <c r="A2" s="184" t="s">
        <v>411</v>
      </c>
      <c r="B2" s="184"/>
      <c r="C2" s="184"/>
    </row>
    <row r="3" spans="1:3">
      <c r="A3" s="39"/>
    </row>
    <row r="4" spans="1:3">
      <c r="A4" s="38"/>
    </row>
    <row r="5" spans="1:3">
      <c r="A5" s="38"/>
    </row>
    <row r="7" spans="1:3" ht="18.75" thickBot="1">
      <c r="A7" s="40" t="s">
        <v>424</v>
      </c>
    </row>
    <row r="8" spans="1:3">
      <c r="A8" s="160" t="s">
        <v>413</v>
      </c>
      <c r="B8" s="161" t="s">
        <v>414</v>
      </c>
      <c r="C8" s="162" t="s">
        <v>415</v>
      </c>
    </row>
    <row r="9" spans="1:3">
      <c r="A9" s="163" t="s">
        <v>416</v>
      </c>
      <c r="B9" s="153" t="s">
        <v>412</v>
      </c>
      <c r="C9" s="154" t="s">
        <v>432</v>
      </c>
    </row>
    <row r="10" spans="1:3">
      <c r="A10" s="163" t="s">
        <v>417</v>
      </c>
      <c r="B10" s="155" t="s">
        <v>431</v>
      </c>
      <c r="C10" s="154" t="s">
        <v>425</v>
      </c>
    </row>
    <row r="11" spans="1:3">
      <c r="A11" s="163" t="s">
        <v>418</v>
      </c>
      <c r="B11" s="155" t="s">
        <v>431</v>
      </c>
      <c r="C11" s="154" t="s">
        <v>426</v>
      </c>
    </row>
    <row r="12" spans="1:3">
      <c r="A12" s="163" t="s">
        <v>419</v>
      </c>
      <c r="B12" s="155" t="s">
        <v>431</v>
      </c>
      <c r="C12" s="154" t="s">
        <v>427</v>
      </c>
    </row>
    <row r="13" spans="1:3">
      <c r="A13" s="163" t="s">
        <v>420</v>
      </c>
      <c r="B13" s="155" t="s">
        <v>431</v>
      </c>
      <c r="C13" s="154" t="s">
        <v>428</v>
      </c>
    </row>
    <row r="14" spans="1:3">
      <c r="A14" s="163" t="s">
        <v>421</v>
      </c>
      <c r="B14" s="155" t="s">
        <v>431</v>
      </c>
      <c r="C14" s="154" t="s">
        <v>429</v>
      </c>
    </row>
    <row r="15" spans="1:3">
      <c r="A15" s="163" t="s">
        <v>422</v>
      </c>
      <c r="B15" s="155" t="s">
        <v>431</v>
      </c>
      <c r="C15" s="154" t="s">
        <v>430</v>
      </c>
    </row>
    <row r="16" spans="1:3">
      <c r="A16" s="163" t="s">
        <v>423</v>
      </c>
      <c r="B16" s="155" t="s">
        <v>431</v>
      </c>
      <c r="C16" s="154" t="s">
        <v>435</v>
      </c>
    </row>
    <row r="17" spans="1:3">
      <c r="A17" s="164" t="s">
        <v>433</v>
      </c>
      <c r="B17" s="153" t="s">
        <v>412</v>
      </c>
      <c r="C17" s="157" t="s">
        <v>434</v>
      </c>
    </row>
    <row r="18" spans="1:3">
      <c r="A18" s="164"/>
      <c r="B18" s="156"/>
      <c r="C18" s="157"/>
    </row>
    <row r="19" spans="1:3">
      <c r="A19" s="164"/>
      <c r="B19" s="156"/>
      <c r="C19" s="157"/>
    </row>
    <row r="20" spans="1:3">
      <c r="A20" s="164"/>
      <c r="B20" s="156"/>
      <c r="C20" s="157"/>
    </row>
    <row r="21" spans="1:3" ht="16.5" thickBot="1">
      <c r="A21" s="165"/>
      <c r="B21" s="158"/>
      <c r="C21" s="159"/>
    </row>
  </sheetData>
  <mergeCells count="1">
    <mergeCell ref="A2:C2"/>
  </mergeCells>
  <phoneticPr fontId="17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24"/>
  <sheetViews>
    <sheetView topLeftCell="A5" zoomScale="85" zoomScaleNormal="85" workbookViewId="0">
      <selection activeCell="F21" sqref="F21"/>
    </sheetView>
  </sheetViews>
  <sheetFormatPr defaultColWidth="8.85546875" defaultRowHeight="15.75"/>
  <cols>
    <col min="1" max="1" width="39.5703125" customWidth="1"/>
    <col min="2" max="2" width="54.42578125" customWidth="1"/>
    <col min="4" max="4" width="22" customWidth="1"/>
    <col min="5" max="5" width="16.85546875" customWidth="1"/>
    <col min="6" max="6" width="31" customWidth="1"/>
  </cols>
  <sheetData>
    <row r="1" spans="1:6" ht="16.5" thickBot="1">
      <c r="A1" s="191" t="s">
        <v>258</v>
      </c>
      <c r="B1" s="191"/>
      <c r="D1" s="218" t="s">
        <v>284</v>
      </c>
      <c r="E1" s="219"/>
      <c r="F1" s="219"/>
    </row>
    <row r="2" spans="1:6" ht="16.5" thickBot="1">
      <c r="A2" s="42" t="s">
        <v>172</v>
      </c>
      <c r="B2" s="43" t="s">
        <v>173</v>
      </c>
      <c r="D2" s="192" t="s">
        <v>259</v>
      </c>
      <c r="E2" s="205" t="s">
        <v>260</v>
      </c>
      <c r="F2" s="206"/>
    </row>
    <row r="3" spans="1:6" ht="16.5" thickBot="1">
      <c r="A3" s="44" t="s">
        <v>174</v>
      </c>
      <c r="B3" s="45" t="s">
        <v>175</v>
      </c>
      <c r="D3" s="198"/>
      <c r="E3" s="207" t="s">
        <v>261</v>
      </c>
      <c r="F3" s="208"/>
    </row>
    <row r="4" spans="1:6" ht="24" customHeight="1">
      <c r="A4" s="185" t="s">
        <v>16</v>
      </c>
      <c r="B4" s="46" t="s">
        <v>176</v>
      </c>
      <c r="D4" s="198"/>
      <c r="E4" s="207" t="s">
        <v>262</v>
      </c>
      <c r="F4" s="208"/>
    </row>
    <row r="5" spans="1:6" ht="60" customHeight="1" thickBot="1">
      <c r="A5" s="186"/>
      <c r="B5" s="45" t="s">
        <v>177</v>
      </c>
      <c r="D5" s="193"/>
      <c r="E5" s="209" t="s">
        <v>263</v>
      </c>
      <c r="F5" s="210"/>
    </row>
    <row r="6" spans="1:6" ht="28.9" customHeight="1">
      <c r="A6" s="185" t="s">
        <v>178</v>
      </c>
      <c r="B6" s="53" t="s">
        <v>179</v>
      </c>
      <c r="D6" s="192" t="s">
        <v>264</v>
      </c>
      <c r="E6" s="194" t="s">
        <v>265</v>
      </c>
      <c r="F6" s="195"/>
    </row>
    <row r="7" spans="1:6" ht="34.15" customHeight="1" thickBot="1">
      <c r="A7" s="187"/>
      <c r="B7" s="53" t="s">
        <v>180</v>
      </c>
      <c r="D7" s="193"/>
      <c r="E7" s="196" t="s">
        <v>266</v>
      </c>
      <c r="F7" s="197"/>
    </row>
    <row r="8" spans="1:6" ht="33.6" customHeight="1">
      <c r="A8" s="187"/>
      <c r="B8" s="53" t="s">
        <v>181</v>
      </c>
      <c r="D8" s="192" t="s">
        <v>3</v>
      </c>
      <c r="E8" s="194" t="s">
        <v>4</v>
      </c>
      <c r="F8" s="195"/>
    </row>
    <row r="9" spans="1:6" ht="36" customHeight="1">
      <c r="A9" s="187"/>
      <c r="B9" s="53" t="s">
        <v>182</v>
      </c>
      <c r="D9" s="198"/>
      <c r="E9" s="201" t="s">
        <v>267</v>
      </c>
      <c r="F9" s="202"/>
    </row>
    <row r="10" spans="1:6" ht="36" customHeight="1" thickBot="1">
      <c r="A10" s="186"/>
      <c r="B10" s="54" t="s">
        <v>183</v>
      </c>
      <c r="D10" s="193"/>
      <c r="E10" s="203" t="s">
        <v>8</v>
      </c>
      <c r="F10" s="204"/>
    </row>
    <row r="11" spans="1:6" ht="24" customHeight="1" thickBot="1">
      <c r="A11" s="44" t="s">
        <v>184</v>
      </c>
      <c r="B11" s="45" t="s">
        <v>185</v>
      </c>
      <c r="D11" s="192" t="s">
        <v>268</v>
      </c>
      <c r="E11" s="194" t="s">
        <v>269</v>
      </c>
      <c r="F11" s="195"/>
    </row>
    <row r="12" spans="1:6" ht="19.899999999999999" customHeight="1">
      <c r="A12" s="185" t="s">
        <v>186</v>
      </c>
      <c r="B12" s="46" t="s">
        <v>187</v>
      </c>
      <c r="D12" s="198"/>
      <c r="E12" s="201" t="s">
        <v>270</v>
      </c>
      <c r="F12" s="202"/>
    </row>
    <row r="13" spans="1:6" ht="16.149999999999999" customHeight="1" thickBot="1">
      <c r="A13" s="187"/>
      <c r="B13" s="55" t="s">
        <v>188</v>
      </c>
      <c r="D13" s="193"/>
      <c r="E13" s="203" t="s">
        <v>17</v>
      </c>
      <c r="F13" s="204"/>
    </row>
    <row r="14" spans="1:6" ht="16.5" thickBot="1">
      <c r="A14" s="187"/>
      <c r="B14" s="55" t="s">
        <v>189</v>
      </c>
      <c r="D14" s="192" t="s">
        <v>271</v>
      </c>
      <c r="E14" s="68" t="s">
        <v>6</v>
      </c>
      <c r="F14" s="67" t="s">
        <v>7</v>
      </c>
    </row>
    <row r="15" spans="1:6">
      <c r="A15" s="187"/>
      <c r="B15" s="55" t="s">
        <v>190</v>
      </c>
      <c r="D15" s="198"/>
      <c r="E15" s="211" t="s">
        <v>9</v>
      </c>
      <c r="F15" s="65" t="s">
        <v>272</v>
      </c>
    </row>
    <row r="16" spans="1:6">
      <c r="A16" s="187"/>
      <c r="B16" s="55" t="s">
        <v>191</v>
      </c>
      <c r="D16" s="198"/>
      <c r="E16" s="212"/>
      <c r="F16" s="65"/>
    </row>
    <row r="17" spans="1:6" ht="36.75" thickBot="1">
      <c r="A17" s="187"/>
      <c r="B17" s="55" t="s">
        <v>192</v>
      </c>
      <c r="D17" s="198"/>
      <c r="E17" s="213"/>
      <c r="F17" s="66" t="s">
        <v>273</v>
      </c>
    </row>
    <row r="18" spans="1:6" ht="27" thickBot="1">
      <c r="A18" s="187"/>
      <c r="B18" s="56" t="s">
        <v>193</v>
      </c>
      <c r="D18" s="198"/>
      <c r="E18" s="68" t="s">
        <v>10</v>
      </c>
      <c r="F18" s="67" t="s">
        <v>11</v>
      </c>
    </row>
    <row r="19" spans="1:6" ht="16.5" thickBot="1">
      <c r="A19" s="187"/>
      <c r="B19" s="46" t="s">
        <v>194</v>
      </c>
      <c r="D19" s="198"/>
      <c r="E19" s="68" t="s">
        <v>12</v>
      </c>
      <c r="F19" s="67" t="s">
        <v>13</v>
      </c>
    </row>
    <row r="20" spans="1:6" ht="16.5" thickBot="1">
      <c r="A20" s="186"/>
      <c r="B20" s="45" t="s">
        <v>195</v>
      </c>
      <c r="D20" s="198"/>
      <c r="E20" s="68" t="s">
        <v>14</v>
      </c>
      <c r="F20" s="67" t="s">
        <v>15</v>
      </c>
    </row>
    <row r="21" spans="1:6" ht="16.5" thickBot="1">
      <c r="A21" s="44" t="s">
        <v>196</v>
      </c>
      <c r="B21" s="45" t="s">
        <v>197</v>
      </c>
      <c r="D21" s="198"/>
      <c r="E21" s="68" t="s">
        <v>5</v>
      </c>
      <c r="F21" s="67" t="s">
        <v>274</v>
      </c>
    </row>
    <row r="22" spans="1:6" ht="16.5" thickBot="1">
      <c r="A22" s="185" t="s">
        <v>198</v>
      </c>
      <c r="B22" s="57" t="s">
        <v>199</v>
      </c>
      <c r="D22" s="193"/>
      <c r="E22" s="214"/>
      <c r="F22" s="215"/>
    </row>
    <row r="23" spans="1:6" ht="45.6" customHeight="1">
      <c r="A23" s="187"/>
      <c r="B23" s="57" t="s">
        <v>200</v>
      </c>
      <c r="D23" s="192" t="s">
        <v>18</v>
      </c>
      <c r="E23" s="194" t="s">
        <v>275</v>
      </c>
      <c r="F23" s="195"/>
    </row>
    <row r="24" spans="1:6" ht="16.5" thickBot="1">
      <c r="A24" s="187"/>
      <c r="B24" s="55" t="s">
        <v>201</v>
      </c>
      <c r="D24" s="193"/>
      <c r="E24" s="196" t="s">
        <v>276</v>
      </c>
      <c r="F24" s="197"/>
    </row>
    <row r="25" spans="1:6" ht="24" customHeight="1">
      <c r="A25" s="187"/>
      <c r="B25" s="55" t="s">
        <v>202</v>
      </c>
      <c r="D25" s="192" t="s">
        <v>277</v>
      </c>
      <c r="E25" s="194" t="s">
        <v>19</v>
      </c>
      <c r="F25" s="195"/>
    </row>
    <row r="26" spans="1:6" ht="26.25">
      <c r="A26" s="187"/>
      <c r="B26" s="58" t="s">
        <v>203</v>
      </c>
      <c r="D26" s="198"/>
      <c r="E26" s="199" t="s">
        <v>20</v>
      </c>
      <c r="F26" s="200"/>
    </row>
    <row r="27" spans="1:6" ht="36" customHeight="1" thickBot="1">
      <c r="A27" s="187"/>
      <c r="B27" s="59" t="s">
        <v>204</v>
      </c>
      <c r="D27" s="193"/>
      <c r="E27" s="196" t="s">
        <v>21</v>
      </c>
      <c r="F27" s="197"/>
    </row>
    <row r="28" spans="1:6" ht="26.25" thickBot="1">
      <c r="A28" s="187"/>
      <c r="B28" s="60" t="s">
        <v>205</v>
      </c>
      <c r="D28" s="69" t="s">
        <v>22</v>
      </c>
      <c r="E28" s="214" t="s">
        <v>278</v>
      </c>
      <c r="F28" s="215"/>
    </row>
    <row r="29" spans="1:6" ht="48" customHeight="1">
      <c r="A29" s="187"/>
      <c r="B29" s="61" t="s">
        <v>206</v>
      </c>
      <c r="D29" s="192" t="s">
        <v>23</v>
      </c>
      <c r="E29" s="194" t="s">
        <v>279</v>
      </c>
      <c r="F29" s="195"/>
    </row>
    <row r="30" spans="1:6">
      <c r="A30" s="187"/>
      <c r="B30" s="57" t="s">
        <v>207</v>
      </c>
      <c r="D30" s="198"/>
      <c r="E30" s="201" t="s">
        <v>24</v>
      </c>
      <c r="F30" s="202"/>
    </row>
    <row r="31" spans="1:6" ht="26.25" thickBot="1">
      <c r="A31" s="187"/>
      <c r="B31" s="62" t="s">
        <v>208</v>
      </c>
      <c r="D31" s="193"/>
      <c r="E31" s="203" t="s">
        <v>25</v>
      </c>
      <c r="F31" s="204"/>
    </row>
    <row r="32" spans="1:6" ht="26.25">
      <c r="A32" s="187"/>
      <c r="B32" s="55" t="s">
        <v>209</v>
      </c>
      <c r="D32" s="192" t="s">
        <v>26</v>
      </c>
      <c r="E32" s="194" t="s">
        <v>280</v>
      </c>
      <c r="F32" s="195"/>
    </row>
    <row r="33" spans="1:6" ht="39" thickBot="1">
      <c r="A33" s="187"/>
      <c r="B33" s="61" t="s">
        <v>210</v>
      </c>
      <c r="D33" s="193"/>
      <c r="E33" s="196" t="s">
        <v>281</v>
      </c>
      <c r="F33" s="197"/>
    </row>
    <row r="34" spans="1:6" ht="36" customHeight="1">
      <c r="A34" s="187"/>
      <c r="B34" s="61" t="s">
        <v>211</v>
      </c>
      <c r="D34" s="192" t="s">
        <v>27</v>
      </c>
      <c r="E34" s="194" t="s">
        <v>28</v>
      </c>
      <c r="F34" s="195"/>
    </row>
    <row r="35" spans="1:6" ht="25.5">
      <c r="A35" s="187"/>
      <c r="B35" s="61" t="s">
        <v>212</v>
      </c>
      <c r="D35" s="198"/>
      <c r="E35" s="201" t="s">
        <v>29</v>
      </c>
      <c r="F35" s="202"/>
    </row>
    <row r="36" spans="1:6" ht="38.25">
      <c r="A36" s="187"/>
      <c r="B36" s="61" t="s">
        <v>213</v>
      </c>
      <c r="D36" s="198"/>
      <c r="E36" s="201" t="s">
        <v>30</v>
      </c>
      <c r="F36" s="202"/>
    </row>
    <row r="37" spans="1:6" ht="51">
      <c r="A37" s="187"/>
      <c r="B37" s="61" t="s">
        <v>214</v>
      </c>
      <c r="D37" s="198"/>
      <c r="E37" s="201" t="s">
        <v>31</v>
      </c>
      <c r="F37" s="202"/>
    </row>
    <row r="38" spans="1:6" ht="36" customHeight="1" thickBot="1">
      <c r="A38" s="186"/>
      <c r="B38" s="47"/>
      <c r="D38" s="198"/>
      <c r="E38" s="216" t="s">
        <v>32</v>
      </c>
      <c r="F38" s="217"/>
    </row>
    <row r="39" spans="1:6" ht="38.25">
      <c r="A39" s="185" t="s">
        <v>215</v>
      </c>
      <c r="B39" s="48" t="s">
        <v>216</v>
      </c>
      <c r="D39" s="198"/>
      <c r="E39" s="199" t="s">
        <v>33</v>
      </c>
      <c r="F39" s="200"/>
    </row>
    <row r="40" spans="1:6" ht="26.25" thickBot="1">
      <c r="A40" s="186"/>
      <c r="B40" s="49" t="s">
        <v>217</v>
      </c>
      <c r="D40" s="198"/>
      <c r="E40" s="199" t="s">
        <v>34</v>
      </c>
      <c r="F40" s="200"/>
    </row>
    <row r="41" spans="1:6" ht="24" customHeight="1" thickBot="1">
      <c r="A41" s="44" t="s">
        <v>218</v>
      </c>
      <c r="B41" s="45" t="s">
        <v>219</v>
      </c>
      <c r="D41" s="198"/>
      <c r="E41" s="199" t="s">
        <v>35</v>
      </c>
      <c r="F41" s="200"/>
    </row>
    <row r="42" spans="1:6" ht="24" customHeight="1">
      <c r="A42" s="185" t="s">
        <v>220</v>
      </c>
      <c r="B42" s="46" t="s">
        <v>221</v>
      </c>
      <c r="D42" s="198"/>
      <c r="E42" s="201" t="s">
        <v>282</v>
      </c>
      <c r="F42" s="202"/>
    </row>
    <row r="43" spans="1:6" ht="24" customHeight="1" thickBot="1">
      <c r="A43" s="187"/>
      <c r="B43" s="53" t="s">
        <v>222</v>
      </c>
      <c r="D43" s="193"/>
      <c r="E43" s="196" t="s">
        <v>36</v>
      </c>
      <c r="F43" s="197"/>
    </row>
    <row r="44" spans="1:6" ht="24" customHeight="1">
      <c r="A44" s="187"/>
      <c r="B44" s="53" t="s">
        <v>223</v>
      </c>
      <c r="D44" s="192" t="s">
        <v>37</v>
      </c>
      <c r="E44" s="194" t="s">
        <v>38</v>
      </c>
      <c r="F44" s="195"/>
    </row>
    <row r="45" spans="1:6" ht="24" customHeight="1">
      <c r="A45" s="187"/>
      <c r="B45" s="46" t="s">
        <v>224</v>
      </c>
      <c r="D45" s="198"/>
      <c r="E45" s="201" t="s">
        <v>283</v>
      </c>
      <c r="F45" s="202"/>
    </row>
    <row r="46" spans="1:6" ht="24" customHeight="1">
      <c r="A46" s="187"/>
      <c r="B46" s="53" t="s">
        <v>225</v>
      </c>
      <c r="D46" s="198"/>
      <c r="E46" s="201" t="s">
        <v>39</v>
      </c>
      <c r="F46" s="202"/>
    </row>
    <row r="47" spans="1:6" ht="29.25">
      <c r="A47" s="187"/>
      <c r="B47" s="53" t="s">
        <v>226</v>
      </c>
      <c r="D47" s="198"/>
      <c r="E47" s="199" t="s">
        <v>40</v>
      </c>
      <c r="F47" s="200"/>
    </row>
    <row r="48" spans="1:6" ht="24" customHeight="1">
      <c r="A48" s="187"/>
      <c r="B48" s="46" t="s">
        <v>227</v>
      </c>
      <c r="D48" s="198"/>
      <c r="E48" s="199" t="s">
        <v>41</v>
      </c>
      <c r="F48" s="200"/>
    </row>
    <row r="49" spans="1:6" ht="24" customHeight="1" thickBot="1">
      <c r="A49" s="186"/>
      <c r="B49" s="45" t="s">
        <v>228</v>
      </c>
      <c r="D49" s="198"/>
      <c r="E49" s="199" t="s">
        <v>42</v>
      </c>
      <c r="F49" s="200"/>
    </row>
    <row r="50" spans="1:6" ht="48" customHeight="1" thickBot="1">
      <c r="A50" s="50" t="s">
        <v>229</v>
      </c>
      <c r="B50" s="51" t="s">
        <v>230</v>
      </c>
      <c r="D50" s="198"/>
      <c r="E50" s="199" t="s">
        <v>43</v>
      </c>
      <c r="F50" s="200"/>
    </row>
    <row r="51" spans="1:6" ht="36" customHeight="1" thickBot="1">
      <c r="A51" s="185" t="s">
        <v>231</v>
      </c>
      <c r="B51" s="46" t="s">
        <v>232</v>
      </c>
      <c r="D51" s="193"/>
      <c r="E51" s="203" t="s">
        <v>44</v>
      </c>
      <c r="F51" s="204"/>
    </row>
    <row r="52" spans="1:6" ht="16.5">
      <c r="A52" s="187"/>
      <c r="B52" s="53" t="s">
        <v>233</v>
      </c>
    </row>
    <row r="53" spans="1:6" ht="29.25">
      <c r="A53" s="187"/>
      <c r="B53" s="53" t="s">
        <v>234</v>
      </c>
    </row>
    <row r="54" spans="1:6" ht="26.25" thickBot="1">
      <c r="A54" s="186"/>
      <c r="B54" s="45" t="s">
        <v>235</v>
      </c>
    </row>
    <row r="55" spans="1:6" ht="29.25">
      <c r="A55" s="185" t="s">
        <v>124</v>
      </c>
      <c r="B55" s="53" t="s">
        <v>236</v>
      </c>
    </row>
    <row r="56" spans="1:6" ht="26.25" thickBot="1">
      <c r="A56" s="186"/>
      <c r="B56" s="45" t="s">
        <v>237</v>
      </c>
    </row>
    <row r="57" spans="1:6" ht="30" thickBot="1">
      <c r="A57" s="44" t="s">
        <v>238</v>
      </c>
      <c r="B57" s="54" t="s">
        <v>239</v>
      </c>
    </row>
    <row r="58" spans="1:6" ht="16.5" thickBot="1">
      <c r="A58" s="44" t="s">
        <v>240</v>
      </c>
      <c r="B58" s="45" t="s">
        <v>241</v>
      </c>
    </row>
    <row r="59" spans="1:6">
      <c r="A59" s="185" t="s">
        <v>242</v>
      </c>
      <c r="B59" s="52" t="s">
        <v>243</v>
      </c>
    </row>
    <row r="60" spans="1:6">
      <c r="A60" s="187"/>
      <c r="B60" s="52" t="s">
        <v>244</v>
      </c>
    </row>
    <row r="61" spans="1:6" ht="16.5" thickBot="1">
      <c r="A61" s="186"/>
      <c r="B61" s="45" t="s">
        <v>245</v>
      </c>
    </row>
    <row r="62" spans="1:6">
      <c r="A62" s="188" t="s">
        <v>246</v>
      </c>
      <c r="B62" s="52" t="s">
        <v>247</v>
      </c>
    </row>
    <row r="63" spans="1:6">
      <c r="A63" s="189"/>
      <c r="B63" s="52" t="s">
        <v>248</v>
      </c>
    </row>
    <row r="64" spans="1:6" ht="16.5">
      <c r="A64" s="189"/>
      <c r="B64" s="63" t="s">
        <v>249</v>
      </c>
    </row>
    <row r="65" spans="1:2" ht="16.5">
      <c r="A65" s="189"/>
      <c r="B65" s="63" t="s">
        <v>250</v>
      </c>
    </row>
    <row r="66" spans="1:2" ht="16.5">
      <c r="A66" s="189"/>
      <c r="B66" s="63" t="s">
        <v>251</v>
      </c>
    </row>
    <row r="67" spans="1:2" ht="16.5">
      <c r="A67" s="189"/>
      <c r="B67" s="63" t="s">
        <v>252</v>
      </c>
    </row>
    <row r="68" spans="1:2" ht="17.25" thickBot="1">
      <c r="A68" s="190"/>
      <c r="B68" s="64" t="s">
        <v>253</v>
      </c>
    </row>
    <row r="69" spans="1:2" ht="16.5">
      <c r="A69" s="185" t="s">
        <v>254</v>
      </c>
      <c r="B69" s="53" t="s">
        <v>255</v>
      </c>
    </row>
    <row r="70" spans="1:2" ht="29.25">
      <c r="A70" s="187"/>
      <c r="B70" s="53" t="s">
        <v>256</v>
      </c>
    </row>
    <row r="71" spans="1:2" ht="17.25" thickBot="1">
      <c r="A71" s="186"/>
      <c r="B71" s="54" t="s">
        <v>257</v>
      </c>
    </row>
    <row r="74" spans="1:2">
      <c r="A74" s="70" t="s">
        <v>285</v>
      </c>
    </row>
    <row r="75" spans="1:2">
      <c r="A75" s="71" t="s">
        <v>286</v>
      </c>
    </row>
    <row r="76" spans="1:2" ht="16.5" thickBot="1">
      <c r="A76" s="72" t="s">
        <v>287</v>
      </c>
    </row>
    <row r="77" spans="1:2" ht="16.5" thickBot="1">
      <c r="A77" s="73" t="s">
        <v>1</v>
      </c>
      <c r="B77" s="74" t="s">
        <v>2</v>
      </c>
    </row>
    <row r="78" spans="1:2">
      <c r="A78" s="220" t="s">
        <v>288</v>
      </c>
      <c r="B78" s="75" t="s">
        <v>289</v>
      </c>
    </row>
    <row r="79" spans="1:2">
      <c r="A79" s="221"/>
      <c r="B79" s="75" t="s">
        <v>290</v>
      </c>
    </row>
    <row r="80" spans="1:2">
      <c r="A80" s="221"/>
      <c r="B80" s="75" t="s">
        <v>291</v>
      </c>
    </row>
    <row r="81" spans="1:2">
      <c r="A81" s="221"/>
      <c r="B81" s="75" t="s">
        <v>292</v>
      </c>
    </row>
    <row r="82" spans="1:2" ht="16.5" thickBot="1">
      <c r="A82" s="222"/>
      <c r="B82" s="76" t="s">
        <v>293</v>
      </c>
    </row>
    <row r="83" spans="1:2" ht="16.5" thickBot="1">
      <c r="A83" s="77" t="s">
        <v>294</v>
      </c>
      <c r="B83" s="76">
        <v>20</v>
      </c>
    </row>
    <row r="84" spans="1:2">
      <c r="A84" s="72" t="s">
        <v>295</v>
      </c>
    </row>
    <row r="85" spans="1:2" ht="16.5">
      <c r="A85" s="78" t="s">
        <v>296</v>
      </c>
    </row>
    <row r="86" spans="1:2" ht="16.5">
      <c r="A86" s="78" t="s">
        <v>297</v>
      </c>
    </row>
    <row r="87" spans="1:2">
      <c r="A87" s="79" t="s">
        <v>298</v>
      </c>
    </row>
    <row r="88" spans="1:2">
      <c r="A88" s="80" t="s">
        <v>299</v>
      </c>
    </row>
    <row r="89" spans="1:2">
      <c r="A89" s="81" t="s">
        <v>300</v>
      </c>
    </row>
    <row r="90" spans="1:2">
      <c r="A90" s="81" t="s">
        <v>301</v>
      </c>
    </row>
    <row r="91" spans="1:2">
      <c r="A91" s="79" t="s">
        <v>302</v>
      </c>
    </row>
    <row r="92" spans="1:2" ht="16.5">
      <c r="A92" s="78" t="s">
        <v>303</v>
      </c>
    </row>
    <row r="93" spans="1:2">
      <c r="A93" s="79" t="s">
        <v>304</v>
      </c>
    </row>
    <row r="94" spans="1:2">
      <c r="A94" s="82" t="s">
        <v>305</v>
      </c>
    </row>
    <row r="95" spans="1:2">
      <c r="A95" s="72" t="s">
        <v>306</v>
      </c>
    </row>
    <row r="96" spans="1:2" ht="16.5">
      <c r="A96" s="78" t="s">
        <v>307</v>
      </c>
    </row>
    <row r="97" spans="1:1">
      <c r="A97" s="79" t="s">
        <v>308</v>
      </c>
    </row>
    <row r="98" spans="1:1">
      <c r="A98" s="83" t="s">
        <v>309</v>
      </c>
    </row>
    <row r="99" spans="1:1">
      <c r="A99" s="83" t="s">
        <v>310</v>
      </c>
    </row>
    <row r="100" spans="1:1">
      <c r="A100" s="83" t="s">
        <v>311</v>
      </c>
    </row>
    <row r="101" spans="1:1">
      <c r="A101" s="84" t="s">
        <v>312</v>
      </c>
    </row>
    <row r="102" spans="1:1">
      <c r="A102" s="85" t="s">
        <v>313</v>
      </c>
    </row>
    <row r="103" spans="1:1">
      <c r="A103" s="85" t="s">
        <v>314</v>
      </c>
    </row>
    <row r="104" spans="1:1">
      <c r="A104" s="85" t="s">
        <v>315</v>
      </c>
    </row>
    <row r="105" spans="1:1">
      <c r="A105" s="86" t="s">
        <v>316</v>
      </c>
    </row>
    <row r="106" spans="1:1">
      <c r="A106" s="79" t="s">
        <v>317</v>
      </c>
    </row>
    <row r="107" spans="1:1">
      <c r="A107" s="72" t="s">
        <v>318</v>
      </c>
    </row>
    <row r="108" spans="1:1" ht="16.5">
      <c r="A108" s="78" t="s">
        <v>307</v>
      </c>
    </row>
    <row r="109" spans="1:1">
      <c r="A109" s="79" t="s">
        <v>319</v>
      </c>
    </row>
    <row r="110" spans="1:1">
      <c r="A110" s="83" t="s">
        <v>320</v>
      </c>
    </row>
    <row r="111" spans="1:1">
      <c r="A111" s="83" t="s">
        <v>321</v>
      </c>
    </row>
    <row r="112" spans="1:1">
      <c r="A112" s="83" t="s">
        <v>326</v>
      </c>
    </row>
    <row r="113" spans="1:1">
      <c r="A113" s="86"/>
    </row>
    <row r="114" spans="1:1">
      <c r="A114" s="87"/>
    </row>
    <row r="115" spans="1:1">
      <c r="A115" s="36"/>
    </row>
    <row r="116" spans="1:1">
      <c r="A116" s="36"/>
    </row>
    <row r="117" spans="1:1">
      <c r="A117" s="36"/>
    </row>
    <row r="118" spans="1:1">
      <c r="A118" s="36"/>
    </row>
    <row r="119" spans="1:1">
      <c r="A119" s="36"/>
    </row>
    <row r="121" spans="1:1">
      <c r="A121" s="83" t="s">
        <v>322</v>
      </c>
    </row>
    <row r="122" spans="1:1">
      <c r="A122" s="86" t="s">
        <v>323</v>
      </c>
    </row>
    <row r="123" spans="1:1">
      <c r="A123" s="79" t="s">
        <v>324</v>
      </c>
    </row>
    <row r="124" spans="1:1">
      <c r="A124" s="72" t="s">
        <v>325</v>
      </c>
    </row>
  </sheetData>
  <mergeCells count="68">
    <mergeCell ref="D1:F1"/>
    <mergeCell ref="A78:A82"/>
    <mergeCell ref="E43:F43"/>
    <mergeCell ref="D44:D51"/>
    <mergeCell ref="E44:F44"/>
    <mergeCell ref="E45:F45"/>
    <mergeCell ref="E46:F46"/>
    <mergeCell ref="E47:F47"/>
    <mergeCell ref="E48:F48"/>
    <mergeCell ref="E49:F49"/>
    <mergeCell ref="E50:F50"/>
    <mergeCell ref="E51:F51"/>
    <mergeCell ref="D34:D43"/>
    <mergeCell ref="E34:F34"/>
    <mergeCell ref="E35:F35"/>
    <mergeCell ref="E36:F36"/>
    <mergeCell ref="E42:F42"/>
    <mergeCell ref="E28:F28"/>
    <mergeCell ref="D29:D31"/>
    <mergeCell ref="E29:F29"/>
    <mergeCell ref="E30:F30"/>
    <mergeCell ref="E31:F31"/>
    <mergeCell ref="D32:D33"/>
    <mergeCell ref="E32:F32"/>
    <mergeCell ref="E33:F33"/>
    <mergeCell ref="E37:F37"/>
    <mergeCell ref="E38:F38"/>
    <mergeCell ref="E39:F39"/>
    <mergeCell ref="E40:F40"/>
    <mergeCell ref="E41:F41"/>
    <mergeCell ref="E15:E17"/>
    <mergeCell ref="D14:D22"/>
    <mergeCell ref="E22:F22"/>
    <mergeCell ref="D23:D24"/>
    <mergeCell ref="E23:F23"/>
    <mergeCell ref="E24:F24"/>
    <mergeCell ref="D2:D5"/>
    <mergeCell ref="E2:F2"/>
    <mergeCell ref="E3:F3"/>
    <mergeCell ref="E4:F4"/>
    <mergeCell ref="E5:F5"/>
    <mergeCell ref="D6:D7"/>
    <mergeCell ref="E6:F6"/>
    <mergeCell ref="E7:F7"/>
    <mergeCell ref="D8:D10"/>
    <mergeCell ref="A51:A54"/>
    <mergeCell ref="D25:D27"/>
    <mergeCell ref="E25:F25"/>
    <mergeCell ref="E26:F26"/>
    <mergeCell ref="E27:F27"/>
    <mergeCell ref="E8:F8"/>
    <mergeCell ref="E9:F9"/>
    <mergeCell ref="E10:F10"/>
    <mergeCell ref="D11:D13"/>
    <mergeCell ref="E11:F11"/>
    <mergeCell ref="E12:F12"/>
    <mergeCell ref="E13:F13"/>
    <mergeCell ref="A55:A56"/>
    <mergeCell ref="A59:A61"/>
    <mergeCell ref="A62:A68"/>
    <mergeCell ref="A69:A71"/>
    <mergeCell ref="A1:B1"/>
    <mergeCell ref="A4:A5"/>
    <mergeCell ref="A6:A10"/>
    <mergeCell ref="A12:A20"/>
    <mergeCell ref="A22:A38"/>
    <mergeCell ref="A39:A40"/>
    <mergeCell ref="A42:A49"/>
  </mergeCells>
  <phoneticPr fontId="17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3"/>
  <sheetViews>
    <sheetView zoomScale="70" zoomScaleNormal="70" workbookViewId="0">
      <selection activeCell="I5" sqref="I5"/>
    </sheetView>
  </sheetViews>
  <sheetFormatPr defaultColWidth="9" defaultRowHeight="15.75"/>
  <cols>
    <col min="1" max="1" width="72" customWidth="1"/>
    <col min="2" max="2" width="20.42578125" customWidth="1"/>
    <col min="3" max="3" width="20.42578125" style="93" customWidth="1"/>
    <col min="4" max="6" width="20.42578125" customWidth="1"/>
    <col min="7" max="7" width="20.42578125" style="93" customWidth="1"/>
    <col min="8" max="9" width="20.42578125" customWidth="1"/>
    <col min="10" max="14" width="20.42578125" style="121" customWidth="1"/>
    <col min="15" max="17" width="20.42578125" style="120" customWidth="1"/>
    <col min="18" max="24" width="20.42578125" style="121" customWidth="1"/>
    <col min="25" max="25" width="20.42578125" style="120" customWidth="1"/>
    <col min="26" max="26" width="20.42578125" customWidth="1"/>
    <col min="27" max="27" width="20.42578125" style="93" customWidth="1"/>
  </cols>
  <sheetData>
    <row r="1" spans="1:27">
      <c r="A1" s="2" t="s">
        <v>45</v>
      </c>
      <c r="B1" s="3" t="s">
        <v>46</v>
      </c>
      <c r="C1" s="3" t="s">
        <v>46</v>
      </c>
      <c r="D1" s="3" t="s">
        <v>46</v>
      </c>
      <c r="E1" s="3" t="s">
        <v>46</v>
      </c>
      <c r="F1" s="3" t="s">
        <v>46</v>
      </c>
      <c r="G1" s="3" t="s">
        <v>46</v>
      </c>
      <c r="H1" s="3" t="s">
        <v>46</v>
      </c>
      <c r="I1" s="3" t="s">
        <v>46</v>
      </c>
      <c r="J1" s="100" t="s">
        <v>347</v>
      </c>
      <c r="K1" s="100" t="s">
        <v>347</v>
      </c>
      <c r="L1" s="100" t="s">
        <v>347</v>
      </c>
      <c r="M1" s="100" t="s">
        <v>347</v>
      </c>
      <c r="N1" s="100" t="s">
        <v>347</v>
      </c>
      <c r="O1" s="101" t="s">
        <v>347</v>
      </c>
      <c r="P1" s="101" t="s">
        <v>347</v>
      </c>
      <c r="Q1" s="101" t="s">
        <v>347</v>
      </c>
      <c r="R1" s="100" t="s">
        <v>347</v>
      </c>
      <c r="S1" s="100" t="s">
        <v>347</v>
      </c>
      <c r="T1" s="100" t="s">
        <v>347</v>
      </c>
      <c r="U1" s="100" t="s">
        <v>347</v>
      </c>
      <c r="V1" s="100" t="s">
        <v>347</v>
      </c>
      <c r="W1" s="100" t="s">
        <v>347</v>
      </c>
      <c r="X1" s="100" t="s">
        <v>347</v>
      </c>
      <c r="Y1" s="101" t="s">
        <v>347</v>
      </c>
      <c r="Z1" s="141" t="s">
        <v>409</v>
      </c>
      <c r="AA1" s="141" t="s">
        <v>409</v>
      </c>
    </row>
    <row r="2" spans="1:27">
      <c r="A2" s="2" t="s">
        <v>47</v>
      </c>
      <c r="B2" s="3"/>
      <c r="C2" s="3"/>
      <c r="D2" s="3"/>
      <c r="E2" s="3"/>
      <c r="F2" s="3"/>
      <c r="G2" s="3"/>
      <c r="H2" s="3"/>
      <c r="I2" s="3"/>
      <c r="J2" s="100" t="s">
        <v>348</v>
      </c>
      <c r="K2" s="100" t="s">
        <v>349</v>
      </c>
      <c r="L2" s="100" t="s">
        <v>389</v>
      </c>
      <c r="M2" s="100" t="s">
        <v>390</v>
      </c>
      <c r="N2" s="100" t="s">
        <v>391</v>
      </c>
      <c r="O2" s="101" t="s">
        <v>392</v>
      </c>
      <c r="P2" s="101" t="s">
        <v>355</v>
      </c>
      <c r="Q2" s="101" t="s">
        <v>356</v>
      </c>
      <c r="R2" s="100" t="s">
        <v>393</v>
      </c>
      <c r="S2" s="100" t="s">
        <v>360</v>
      </c>
      <c r="T2" s="100" t="s">
        <v>361</v>
      </c>
      <c r="U2" s="100" t="s">
        <v>362</v>
      </c>
      <c r="V2" s="100" t="s">
        <v>394</v>
      </c>
      <c r="W2" s="100" t="s">
        <v>350</v>
      </c>
      <c r="X2" s="100" t="s">
        <v>351</v>
      </c>
      <c r="Y2" s="101" t="s">
        <v>357</v>
      </c>
      <c r="Z2" s="141"/>
      <c r="AA2" s="141"/>
    </row>
    <row r="3" spans="1:27">
      <c r="A3" s="2" t="s">
        <v>48</v>
      </c>
      <c r="B3" s="3"/>
      <c r="C3" s="3"/>
      <c r="D3" s="3"/>
      <c r="E3" s="3"/>
      <c r="F3" s="3"/>
      <c r="G3" s="3"/>
      <c r="H3" s="3"/>
      <c r="I3" s="3"/>
      <c r="J3" s="100"/>
      <c r="K3" s="100"/>
      <c r="L3" s="100"/>
      <c r="M3" s="100"/>
      <c r="N3" s="100"/>
      <c r="O3" s="101"/>
      <c r="P3" s="101"/>
      <c r="Q3" s="101"/>
      <c r="R3" s="100"/>
      <c r="S3" s="100"/>
      <c r="T3" s="100"/>
      <c r="U3" s="100"/>
      <c r="V3" s="100"/>
      <c r="W3" s="100"/>
      <c r="X3" s="100"/>
      <c r="Y3" s="101"/>
      <c r="Z3" s="141"/>
      <c r="AA3" s="141"/>
    </row>
    <row r="4" spans="1:27">
      <c r="A4" s="28" t="s">
        <v>49</v>
      </c>
      <c r="B4" s="3" t="s">
        <v>50</v>
      </c>
      <c r="C4" s="3" t="s">
        <v>50</v>
      </c>
      <c r="D4" s="3" t="s">
        <v>50</v>
      </c>
      <c r="E4" s="3" t="s">
        <v>50</v>
      </c>
      <c r="F4" s="3" t="s">
        <v>51</v>
      </c>
      <c r="G4" s="3" t="s">
        <v>51</v>
      </c>
      <c r="H4" s="3" t="s">
        <v>51</v>
      </c>
      <c r="I4" s="3" t="s">
        <v>51</v>
      </c>
      <c r="J4" s="100" t="s">
        <v>50</v>
      </c>
      <c r="K4" s="100" t="s">
        <v>50</v>
      </c>
      <c r="L4" s="100" t="s">
        <v>50</v>
      </c>
      <c r="M4" s="100" t="s">
        <v>50</v>
      </c>
      <c r="N4" s="100" t="s">
        <v>50</v>
      </c>
      <c r="O4" s="101" t="s">
        <v>50</v>
      </c>
      <c r="P4" s="101" t="s">
        <v>51</v>
      </c>
      <c r="Q4" s="101" t="s">
        <v>51</v>
      </c>
      <c r="R4" s="100" t="s">
        <v>51</v>
      </c>
      <c r="S4" s="100" t="s">
        <v>51</v>
      </c>
      <c r="T4" s="100" t="s">
        <v>367</v>
      </c>
      <c r="U4" s="100" t="s">
        <v>367</v>
      </c>
      <c r="V4" s="100" t="s">
        <v>367</v>
      </c>
      <c r="W4" s="100" t="s">
        <v>367</v>
      </c>
      <c r="X4" s="101" t="s">
        <v>367</v>
      </c>
      <c r="Y4" s="101" t="s">
        <v>367</v>
      </c>
      <c r="Z4" s="141" t="s">
        <v>51</v>
      </c>
      <c r="AA4" s="141" t="s">
        <v>51</v>
      </c>
    </row>
    <row r="5" spans="1:27" ht="29.25">
      <c r="A5" s="5" t="s">
        <v>52</v>
      </c>
      <c r="B5" s="6" t="s">
        <v>53</v>
      </c>
      <c r="C5" s="94" t="s">
        <v>54</v>
      </c>
      <c r="D5" s="6" t="s">
        <v>55</v>
      </c>
      <c r="E5" s="6" t="s">
        <v>410</v>
      </c>
      <c r="F5" s="6" t="s">
        <v>56</v>
      </c>
      <c r="G5" s="94" t="s">
        <v>54</v>
      </c>
      <c r="H5" s="6" t="s">
        <v>55</v>
      </c>
      <c r="I5" s="6" t="s">
        <v>410</v>
      </c>
      <c r="J5" s="102" t="s">
        <v>53</v>
      </c>
      <c r="K5" s="102" t="s">
        <v>368</v>
      </c>
      <c r="L5" s="102" t="s">
        <v>395</v>
      </c>
      <c r="M5" s="102" t="s">
        <v>396</v>
      </c>
      <c r="N5" s="102" t="s">
        <v>397</v>
      </c>
      <c r="O5" s="102" t="s">
        <v>55</v>
      </c>
      <c r="P5" s="102" t="s">
        <v>373</v>
      </c>
      <c r="Q5" s="102" t="s">
        <v>374</v>
      </c>
      <c r="R5" s="102" t="s">
        <v>371</v>
      </c>
      <c r="S5" s="102" t="s">
        <v>55</v>
      </c>
      <c r="T5" s="102" t="s">
        <v>53</v>
      </c>
      <c r="U5" s="102" t="s">
        <v>368</v>
      </c>
      <c r="V5" s="102" t="s">
        <v>395</v>
      </c>
      <c r="W5" s="102" t="s">
        <v>396</v>
      </c>
      <c r="X5" s="102" t="s">
        <v>397</v>
      </c>
      <c r="Y5" s="104" t="s">
        <v>55</v>
      </c>
      <c r="Z5" s="142" t="s">
        <v>56</v>
      </c>
      <c r="AA5" s="143" t="s">
        <v>54</v>
      </c>
    </row>
    <row r="6" spans="1:27">
      <c r="A6" s="29" t="s">
        <v>57</v>
      </c>
      <c r="B6" s="8"/>
      <c r="C6" s="91"/>
      <c r="D6" s="8"/>
      <c r="E6" s="148"/>
      <c r="F6" s="8"/>
      <c r="G6" s="91"/>
      <c r="H6" s="8"/>
      <c r="I6" s="148"/>
      <c r="J6" s="105"/>
      <c r="K6" s="105"/>
      <c r="L6" s="105"/>
      <c r="M6" s="105"/>
      <c r="N6" s="105"/>
      <c r="O6" s="106"/>
      <c r="P6" s="106"/>
      <c r="Q6" s="106"/>
      <c r="R6" s="105"/>
      <c r="S6" s="105"/>
      <c r="T6" s="105"/>
      <c r="U6" s="105"/>
      <c r="V6" s="105"/>
      <c r="W6" s="105"/>
      <c r="X6" s="105"/>
      <c r="Y6" s="106"/>
      <c r="Z6" s="144"/>
      <c r="AA6" s="145"/>
    </row>
    <row r="7" spans="1:27">
      <c r="A7" s="10" t="s">
        <v>58</v>
      </c>
      <c r="B7" s="11">
        <v>2.6</v>
      </c>
      <c r="C7" s="11">
        <v>2.6</v>
      </c>
      <c r="D7" s="11">
        <v>2.6</v>
      </c>
      <c r="E7" s="11">
        <v>2.6</v>
      </c>
      <c r="F7" s="11">
        <v>0.7</v>
      </c>
      <c r="G7" s="11">
        <v>0.7</v>
      </c>
      <c r="H7" s="11">
        <v>0.7</v>
      </c>
      <c r="I7" s="11">
        <v>0.7</v>
      </c>
      <c r="J7" s="107">
        <v>2.6</v>
      </c>
      <c r="K7" s="107">
        <v>2.6</v>
      </c>
      <c r="L7" s="107">
        <v>2.6</v>
      </c>
      <c r="M7" s="107">
        <v>2.6</v>
      </c>
      <c r="N7" s="107">
        <v>2.6</v>
      </c>
      <c r="O7" s="108">
        <v>2.6</v>
      </c>
      <c r="P7" s="108">
        <v>0.7</v>
      </c>
      <c r="Q7" s="108">
        <v>0.7</v>
      </c>
      <c r="R7" s="107">
        <v>0.7</v>
      </c>
      <c r="S7" s="107">
        <v>0.7</v>
      </c>
      <c r="T7" s="107">
        <v>4</v>
      </c>
      <c r="U7" s="107">
        <v>4</v>
      </c>
      <c r="V7" s="107">
        <v>4</v>
      </c>
      <c r="W7" s="107">
        <v>4</v>
      </c>
      <c r="X7" s="107">
        <v>4</v>
      </c>
      <c r="Y7" s="108">
        <v>4</v>
      </c>
      <c r="Z7" s="97">
        <v>0.7</v>
      </c>
      <c r="AA7" s="97">
        <v>0.7</v>
      </c>
    </row>
    <row r="8" spans="1:27">
      <c r="A8" s="10" t="s">
        <v>59</v>
      </c>
      <c r="B8" s="11">
        <v>25</v>
      </c>
      <c r="C8" s="11">
        <v>25</v>
      </c>
      <c r="D8" s="11">
        <v>25</v>
      </c>
      <c r="E8" s="11">
        <v>25</v>
      </c>
      <c r="F8" s="11">
        <v>35</v>
      </c>
      <c r="G8" s="11">
        <v>35</v>
      </c>
      <c r="H8" s="11">
        <v>35</v>
      </c>
      <c r="I8" s="11">
        <v>35</v>
      </c>
      <c r="J8" s="107">
        <v>25</v>
      </c>
      <c r="K8" s="107">
        <v>25</v>
      </c>
      <c r="L8" s="107">
        <v>25</v>
      </c>
      <c r="M8" s="107">
        <v>25</v>
      </c>
      <c r="N8" s="107">
        <v>25</v>
      </c>
      <c r="O8" s="108">
        <v>25</v>
      </c>
      <c r="P8" s="108">
        <v>35</v>
      </c>
      <c r="Q8" s="108">
        <v>35</v>
      </c>
      <c r="R8" s="107">
        <v>35</v>
      </c>
      <c r="S8" s="107">
        <v>35</v>
      </c>
      <c r="T8" s="107">
        <v>25</v>
      </c>
      <c r="U8" s="107">
        <v>25</v>
      </c>
      <c r="V8" s="107">
        <v>25</v>
      </c>
      <c r="W8" s="107">
        <v>25</v>
      </c>
      <c r="X8" s="107">
        <v>25</v>
      </c>
      <c r="Y8" s="108">
        <v>25</v>
      </c>
      <c r="Z8" s="97">
        <v>35</v>
      </c>
      <c r="AA8" s="97">
        <v>35</v>
      </c>
    </row>
    <row r="9" spans="1:27">
      <c r="A9" s="10" t="s">
        <v>60</v>
      </c>
      <c r="B9" s="11">
        <v>1.5</v>
      </c>
      <c r="C9" s="11">
        <v>1.5</v>
      </c>
      <c r="D9" s="11">
        <v>1.5</v>
      </c>
      <c r="E9" s="11">
        <v>1.5</v>
      </c>
      <c r="F9" s="11">
        <v>1.5</v>
      </c>
      <c r="G9" s="11">
        <v>1.5</v>
      </c>
      <c r="H9" s="11">
        <v>1.5</v>
      </c>
      <c r="I9" s="11">
        <v>1.5</v>
      </c>
      <c r="J9" s="107">
        <v>1.5</v>
      </c>
      <c r="K9" s="107">
        <v>1.5</v>
      </c>
      <c r="L9" s="107">
        <v>1.5</v>
      </c>
      <c r="M9" s="107">
        <v>1.5</v>
      </c>
      <c r="N9" s="107">
        <v>1.5</v>
      </c>
      <c r="O9" s="108">
        <v>1.5</v>
      </c>
      <c r="P9" s="108">
        <v>1.5</v>
      </c>
      <c r="Q9" s="108">
        <v>1.5</v>
      </c>
      <c r="R9" s="107">
        <v>1.5</v>
      </c>
      <c r="S9" s="107">
        <v>1.5</v>
      </c>
      <c r="T9" s="107">
        <v>1.5</v>
      </c>
      <c r="U9" s="107">
        <v>1.5</v>
      </c>
      <c r="V9" s="107">
        <v>1.5</v>
      </c>
      <c r="W9" s="107">
        <v>1.5</v>
      </c>
      <c r="X9" s="107">
        <v>1.5</v>
      </c>
      <c r="Y9" s="108">
        <v>1.5</v>
      </c>
      <c r="Z9" s="97">
        <v>1.5</v>
      </c>
      <c r="AA9" s="97">
        <v>1.5</v>
      </c>
    </row>
    <row r="10" spans="1:27">
      <c r="A10" s="10" t="s">
        <v>61</v>
      </c>
      <c r="B10" s="12">
        <v>0.95</v>
      </c>
      <c r="C10" s="12">
        <v>0.95</v>
      </c>
      <c r="D10" s="12">
        <v>0.9</v>
      </c>
      <c r="E10" s="12">
        <v>0.9</v>
      </c>
      <c r="F10" s="12">
        <v>0.95</v>
      </c>
      <c r="G10" s="12">
        <v>0.95</v>
      </c>
      <c r="H10" s="12">
        <v>0.9</v>
      </c>
      <c r="I10" s="12">
        <v>0.9</v>
      </c>
      <c r="J10" s="109">
        <v>0.95</v>
      </c>
      <c r="K10" s="109">
        <v>0.95</v>
      </c>
      <c r="L10" s="109">
        <v>0.95</v>
      </c>
      <c r="M10" s="109">
        <v>0.95</v>
      </c>
      <c r="N10" s="109">
        <v>0.9</v>
      </c>
      <c r="O10" s="110">
        <v>0.9</v>
      </c>
      <c r="P10" s="110">
        <v>0.95</v>
      </c>
      <c r="Q10" s="110">
        <v>0.95</v>
      </c>
      <c r="R10" s="109">
        <v>0.9</v>
      </c>
      <c r="S10" s="109">
        <v>0.9</v>
      </c>
      <c r="T10" s="109">
        <v>0.95</v>
      </c>
      <c r="U10" s="109">
        <v>0.95</v>
      </c>
      <c r="V10" s="109">
        <v>0.95</v>
      </c>
      <c r="W10" s="109">
        <v>0.95</v>
      </c>
      <c r="X10" s="109">
        <v>0.9</v>
      </c>
      <c r="Y10" s="110">
        <v>0.9</v>
      </c>
      <c r="Z10" s="98">
        <v>0.95</v>
      </c>
      <c r="AA10" s="98">
        <v>0.95</v>
      </c>
    </row>
    <row r="11" spans="1:27">
      <c r="A11" s="10" t="s">
        <v>62</v>
      </c>
      <c r="B11" s="11">
        <v>7</v>
      </c>
      <c r="C11" s="11">
        <v>7</v>
      </c>
      <c r="D11" s="11">
        <v>7</v>
      </c>
      <c r="E11" s="11">
        <v>7</v>
      </c>
      <c r="F11" s="11">
        <v>8</v>
      </c>
      <c r="G11" s="11">
        <v>8</v>
      </c>
      <c r="H11" s="11">
        <v>8</v>
      </c>
      <c r="I11" s="11">
        <v>8</v>
      </c>
      <c r="J11" s="107">
        <v>7</v>
      </c>
      <c r="K11" s="107">
        <v>7</v>
      </c>
      <c r="L11" s="107">
        <v>7</v>
      </c>
      <c r="M11" s="107">
        <v>7</v>
      </c>
      <c r="N11" s="107">
        <v>7</v>
      </c>
      <c r="O11" s="108">
        <v>7</v>
      </c>
      <c r="P11" s="108">
        <v>8</v>
      </c>
      <c r="Q11" s="108">
        <v>8</v>
      </c>
      <c r="R11" s="107">
        <v>8</v>
      </c>
      <c r="S11" s="107">
        <v>8</v>
      </c>
      <c r="T11" s="107">
        <v>7</v>
      </c>
      <c r="U11" s="107">
        <v>7</v>
      </c>
      <c r="V11" s="107">
        <v>7</v>
      </c>
      <c r="W11" s="107">
        <v>7</v>
      </c>
      <c r="X11" s="107">
        <v>7</v>
      </c>
      <c r="Y11" s="108">
        <v>7</v>
      </c>
      <c r="Z11" s="97">
        <v>8</v>
      </c>
      <c r="AA11" s="97">
        <v>8</v>
      </c>
    </row>
    <row r="12" spans="1:27">
      <c r="A12" s="10" t="s">
        <v>63</v>
      </c>
      <c r="B12" s="13" t="s">
        <v>64</v>
      </c>
      <c r="C12" s="13" t="s">
        <v>64</v>
      </c>
      <c r="D12" s="13" t="s">
        <v>64</v>
      </c>
      <c r="E12" s="13" t="s">
        <v>64</v>
      </c>
      <c r="F12" s="13" t="s">
        <v>64</v>
      </c>
      <c r="G12" s="13" t="s">
        <v>64</v>
      </c>
      <c r="H12" s="13" t="s">
        <v>64</v>
      </c>
      <c r="I12" s="13" t="s">
        <v>64</v>
      </c>
      <c r="J12" s="111" t="s">
        <v>64</v>
      </c>
      <c r="K12" s="111" t="s">
        <v>64</v>
      </c>
      <c r="L12" s="111" t="s">
        <v>64</v>
      </c>
      <c r="M12" s="111" t="s">
        <v>64</v>
      </c>
      <c r="N12" s="111" t="s">
        <v>64</v>
      </c>
      <c r="O12" s="112" t="s">
        <v>64</v>
      </c>
      <c r="P12" s="112" t="s">
        <v>64</v>
      </c>
      <c r="Q12" s="112" t="s">
        <v>64</v>
      </c>
      <c r="R12" s="111" t="s">
        <v>64</v>
      </c>
      <c r="S12" s="111" t="s">
        <v>64</v>
      </c>
      <c r="T12" s="111" t="s">
        <v>64</v>
      </c>
      <c r="U12" s="111" t="s">
        <v>64</v>
      </c>
      <c r="V12" s="111" t="s">
        <v>64</v>
      </c>
      <c r="W12" s="111" t="s">
        <v>64</v>
      </c>
      <c r="X12" s="111" t="s">
        <v>64</v>
      </c>
      <c r="Y12" s="112" t="s">
        <v>64</v>
      </c>
      <c r="Z12" s="146" t="s">
        <v>64</v>
      </c>
      <c r="AA12" s="146" t="s">
        <v>64</v>
      </c>
    </row>
    <row r="13" spans="1:27">
      <c r="A13" s="7" t="s">
        <v>65</v>
      </c>
      <c r="B13" s="13"/>
      <c r="C13" s="13"/>
      <c r="D13" s="13"/>
      <c r="E13" s="13"/>
      <c r="F13" s="13"/>
      <c r="G13" s="13"/>
      <c r="H13" s="13"/>
      <c r="I13" s="13"/>
      <c r="J13" s="111"/>
      <c r="K13" s="111"/>
      <c r="L13" s="111"/>
      <c r="M13" s="111"/>
      <c r="N13" s="111"/>
      <c r="O13" s="112"/>
      <c r="P13" s="112"/>
      <c r="Q13" s="112"/>
      <c r="R13" s="111"/>
      <c r="S13" s="111"/>
      <c r="T13" s="111"/>
      <c r="U13" s="111"/>
      <c r="V13" s="111"/>
      <c r="W13" s="111"/>
      <c r="X13" s="111"/>
      <c r="Y13" s="112"/>
      <c r="Z13" s="146"/>
      <c r="AA13" s="146"/>
    </row>
    <row r="14" spans="1:27">
      <c r="A14" s="10" t="s">
        <v>66</v>
      </c>
      <c r="B14" s="17">
        <v>192</v>
      </c>
      <c r="C14" s="17">
        <v>192</v>
      </c>
      <c r="D14" s="17">
        <v>1</v>
      </c>
      <c r="E14" s="17">
        <v>1</v>
      </c>
      <c r="F14" s="17">
        <v>16</v>
      </c>
      <c r="G14" s="17">
        <v>16</v>
      </c>
      <c r="H14" s="17">
        <v>1</v>
      </c>
      <c r="I14" s="17">
        <v>1</v>
      </c>
      <c r="J14" s="113">
        <v>192</v>
      </c>
      <c r="K14" s="113">
        <v>192</v>
      </c>
      <c r="L14" s="113">
        <v>192</v>
      </c>
      <c r="M14" s="113">
        <v>192</v>
      </c>
      <c r="N14" s="113">
        <v>192</v>
      </c>
      <c r="O14" s="114">
        <v>1</v>
      </c>
      <c r="P14" s="114">
        <v>16</v>
      </c>
      <c r="Q14" s="114">
        <v>16</v>
      </c>
      <c r="R14" s="113">
        <v>16</v>
      </c>
      <c r="S14" s="113">
        <v>1</v>
      </c>
      <c r="T14" s="113">
        <v>192</v>
      </c>
      <c r="U14" s="113">
        <v>192</v>
      </c>
      <c r="V14" s="113">
        <v>192</v>
      </c>
      <c r="W14" s="113">
        <v>192</v>
      </c>
      <c r="X14" s="113">
        <v>192</v>
      </c>
      <c r="Y14" s="114">
        <v>1</v>
      </c>
      <c r="Z14" s="99">
        <v>16</v>
      </c>
      <c r="AA14" s="99">
        <v>16</v>
      </c>
    </row>
    <row r="15" spans="1:27" ht="30">
      <c r="A15" s="31" t="s">
        <v>67</v>
      </c>
      <c r="B15" s="17">
        <v>64</v>
      </c>
      <c r="C15" s="17">
        <v>64</v>
      </c>
      <c r="D15" s="17" t="s">
        <v>68</v>
      </c>
      <c r="E15" s="17" t="s">
        <v>68</v>
      </c>
      <c r="F15" s="17">
        <v>2</v>
      </c>
      <c r="G15" s="17">
        <v>2</v>
      </c>
      <c r="H15" s="17" t="s">
        <v>68</v>
      </c>
      <c r="I15" s="17" t="s">
        <v>68</v>
      </c>
      <c r="J15" s="113">
        <v>64</v>
      </c>
      <c r="K15" s="113">
        <v>64</v>
      </c>
      <c r="L15" s="113">
        <v>64</v>
      </c>
      <c r="M15" s="113">
        <v>64</v>
      </c>
      <c r="N15" s="113">
        <v>64</v>
      </c>
      <c r="O15" s="114" t="s">
        <v>68</v>
      </c>
      <c r="P15" s="114">
        <v>2</v>
      </c>
      <c r="Q15" s="114">
        <v>2</v>
      </c>
      <c r="R15" s="113">
        <v>2</v>
      </c>
      <c r="S15" s="113" t="s">
        <v>68</v>
      </c>
      <c r="T15" s="113">
        <v>64</v>
      </c>
      <c r="U15" s="113">
        <v>64</v>
      </c>
      <c r="V15" s="113">
        <v>64</v>
      </c>
      <c r="W15" s="113">
        <v>64</v>
      </c>
      <c r="X15" s="113">
        <v>64</v>
      </c>
      <c r="Y15" s="114" t="s">
        <v>68</v>
      </c>
      <c r="Z15" s="99">
        <v>2</v>
      </c>
      <c r="AA15" s="99">
        <v>2</v>
      </c>
    </row>
    <row r="16" spans="1:27">
      <c r="A16" s="10" t="s">
        <v>69</v>
      </c>
      <c r="B16" s="17">
        <v>2</v>
      </c>
      <c r="C16" s="17">
        <v>2</v>
      </c>
      <c r="D16" s="17">
        <v>1</v>
      </c>
      <c r="E16" s="17">
        <v>1</v>
      </c>
      <c r="F16" s="17">
        <v>2</v>
      </c>
      <c r="G16" s="17">
        <v>2</v>
      </c>
      <c r="H16" s="17">
        <v>1</v>
      </c>
      <c r="I16" s="17">
        <v>1</v>
      </c>
      <c r="J16" s="113">
        <v>2</v>
      </c>
      <c r="K16" s="113">
        <v>2</v>
      </c>
      <c r="L16" s="113">
        <v>2</v>
      </c>
      <c r="M16" s="113">
        <v>2</v>
      </c>
      <c r="N16" s="113">
        <v>2</v>
      </c>
      <c r="O16" s="114">
        <v>1</v>
      </c>
      <c r="P16" s="114">
        <v>2</v>
      </c>
      <c r="Q16" s="114">
        <v>2</v>
      </c>
      <c r="R16" s="113">
        <v>2</v>
      </c>
      <c r="S16" s="113">
        <v>1</v>
      </c>
      <c r="T16" s="113">
        <v>2</v>
      </c>
      <c r="U16" s="113">
        <v>2</v>
      </c>
      <c r="V16" s="113">
        <v>2</v>
      </c>
      <c r="W16" s="113">
        <v>2</v>
      </c>
      <c r="X16" s="113">
        <v>2</v>
      </c>
      <c r="Y16" s="114">
        <v>1</v>
      </c>
      <c r="Z16" s="99">
        <v>2</v>
      </c>
      <c r="AA16" s="99">
        <v>2</v>
      </c>
    </row>
    <row r="17" spans="1:27" ht="30">
      <c r="A17" s="18" t="s">
        <v>70</v>
      </c>
      <c r="B17" s="17">
        <f t="shared" ref="B17:C17" si="0">33+10*LOG10(100)</f>
        <v>53</v>
      </c>
      <c r="C17" s="17">
        <f t="shared" si="0"/>
        <v>53</v>
      </c>
      <c r="D17" s="17">
        <v>23</v>
      </c>
      <c r="E17" s="17">
        <v>23</v>
      </c>
      <c r="F17" s="17">
        <f t="shared" ref="F17:G17" si="1">36+10*LOG10(20)</f>
        <v>49.010299956639813</v>
      </c>
      <c r="G17" s="17">
        <f t="shared" si="1"/>
        <v>49.010299956639813</v>
      </c>
      <c r="H17" s="17">
        <v>23</v>
      </c>
      <c r="I17" s="17">
        <v>23</v>
      </c>
      <c r="J17" s="113">
        <f>33+10*LOG10(100)</f>
        <v>53</v>
      </c>
      <c r="K17" s="113">
        <f>33+10*LOG10(100)</f>
        <v>53</v>
      </c>
      <c r="L17" s="113">
        <f>33+10*LOG10(100)</f>
        <v>53</v>
      </c>
      <c r="M17" s="113">
        <f>33+10*LOG10(100)</f>
        <v>53</v>
      </c>
      <c r="N17" s="113">
        <f>33+10*LOG10(100)</f>
        <v>53</v>
      </c>
      <c r="O17" s="114">
        <v>23</v>
      </c>
      <c r="P17" s="114">
        <f t="shared" ref="P17:Q17" si="2">36+10*LOG10(20)</f>
        <v>49.010299956639813</v>
      </c>
      <c r="Q17" s="114">
        <f t="shared" si="2"/>
        <v>49.010299956639813</v>
      </c>
      <c r="R17" s="113">
        <f>36+10*LOG10(20)</f>
        <v>49.010299956639813</v>
      </c>
      <c r="S17" s="113">
        <v>23</v>
      </c>
      <c r="T17" s="113">
        <f t="shared" ref="T17:W17" si="3">33+10*LOG10(100)</f>
        <v>53</v>
      </c>
      <c r="U17" s="113">
        <f t="shared" si="3"/>
        <v>53</v>
      </c>
      <c r="V17" s="113">
        <f t="shared" si="3"/>
        <v>53</v>
      </c>
      <c r="W17" s="113">
        <f t="shared" si="3"/>
        <v>53</v>
      </c>
      <c r="X17" s="113">
        <f>33+10*LOG10(100)</f>
        <v>53</v>
      </c>
      <c r="Y17" s="114">
        <v>23</v>
      </c>
      <c r="Z17" s="99">
        <f t="shared" ref="Z17:AA17" si="4">36+10*LOG10(20)</f>
        <v>49.010299956639813</v>
      </c>
      <c r="AA17" s="99">
        <f t="shared" si="4"/>
        <v>49.010299956639813</v>
      </c>
    </row>
    <row r="18" spans="1:27">
      <c r="A18" s="18" t="s">
        <v>71</v>
      </c>
      <c r="B18" s="17">
        <v>100000000</v>
      </c>
      <c r="C18" s="17">
        <v>100000000</v>
      </c>
      <c r="D18" s="17">
        <f>30*12*30000</f>
        <v>10800000</v>
      </c>
      <c r="E18" s="17">
        <f>2*12*30000</f>
        <v>720000</v>
      </c>
      <c r="F18" s="17">
        <v>100000000</v>
      </c>
      <c r="G18" s="17">
        <v>100000000</v>
      </c>
      <c r="H18" s="17">
        <f>4*12*15000</f>
        <v>720000</v>
      </c>
      <c r="I18" s="17">
        <f>2*12*15000</f>
        <v>360000</v>
      </c>
      <c r="J18" s="113">
        <v>100000000</v>
      </c>
      <c r="K18" s="113">
        <v>100000000</v>
      </c>
      <c r="L18" s="113">
        <v>100000000</v>
      </c>
      <c r="M18" s="113">
        <v>100000000</v>
      </c>
      <c r="N18" s="113">
        <v>100000000</v>
      </c>
      <c r="O18" s="114">
        <f>30*12*30000</f>
        <v>10800000</v>
      </c>
      <c r="P18" s="114">
        <v>20000000</v>
      </c>
      <c r="Q18" s="114">
        <v>20000000</v>
      </c>
      <c r="R18" s="113">
        <v>20000000</v>
      </c>
      <c r="S18" s="113">
        <f>4*12*15000</f>
        <v>720000</v>
      </c>
      <c r="T18" s="113">
        <v>100000000</v>
      </c>
      <c r="U18" s="113">
        <v>100000000</v>
      </c>
      <c r="V18" s="113">
        <v>100000000</v>
      </c>
      <c r="W18" s="113">
        <v>100000000</v>
      </c>
      <c r="X18" s="113">
        <v>100000000</v>
      </c>
      <c r="Y18" s="114">
        <f>30*12*30000</f>
        <v>10800000</v>
      </c>
      <c r="Z18" s="99">
        <v>20000000</v>
      </c>
      <c r="AA18" s="99">
        <v>20000000</v>
      </c>
    </row>
    <row r="19" spans="1:27" ht="135">
      <c r="A19" s="18" t="s">
        <v>72</v>
      </c>
      <c r="B19" s="17">
        <f>33</f>
        <v>33</v>
      </c>
      <c r="C19" s="17">
        <f>33</f>
        <v>33</v>
      </c>
      <c r="D19" s="17" t="s">
        <v>68</v>
      </c>
      <c r="E19" s="17" t="s">
        <v>68</v>
      </c>
      <c r="F19" s="17">
        <f>36</f>
        <v>36</v>
      </c>
      <c r="G19" s="17">
        <f>36</f>
        <v>36</v>
      </c>
      <c r="H19" s="17" t="s">
        <v>68</v>
      </c>
      <c r="I19" s="17" t="s">
        <v>68</v>
      </c>
      <c r="J19" s="113">
        <f>33</f>
        <v>33</v>
      </c>
      <c r="K19" s="113">
        <f>33</f>
        <v>33</v>
      </c>
      <c r="L19" s="113">
        <f>33</f>
        <v>33</v>
      </c>
      <c r="M19" s="113">
        <f>33</f>
        <v>33</v>
      </c>
      <c r="N19" s="113">
        <f>33</f>
        <v>33</v>
      </c>
      <c r="O19" s="114">
        <f>O17-10*LOG10(O18/1000000)</f>
        <v>12.665762445130504</v>
      </c>
      <c r="P19" s="114">
        <f>36</f>
        <v>36</v>
      </c>
      <c r="Q19" s="114">
        <f>36</f>
        <v>36</v>
      </c>
      <c r="R19" s="113">
        <v>36</v>
      </c>
      <c r="S19" s="113" t="s">
        <v>68</v>
      </c>
      <c r="T19" s="113">
        <f>33</f>
        <v>33</v>
      </c>
      <c r="U19" s="113">
        <f>33</f>
        <v>33</v>
      </c>
      <c r="V19" s="113">
        <f>33</f>
        <v>33</v>
      </c>
      <c r="W19" s="113">
        <f>33</f>
        <v>33</v>
      </c>
      <c r="X19" s="113">
        <f>33</f>
        <v>33</v>
      </c>
      <c r="Y19" s="114">
        <f>Y17-10*LOG10(Y18/1000000)</f>
        <v>12.665762445130504</v>
      </c>
      <c r="Z19" s="99">
        <f>36</f>
        <v>36</v>
      </c>
      <c r="AA19" s="99">
        <f>36</f>
        <v>36</v>
      </c>
    </row>
    <row r="20" spans="1:27" ht="45">
      <c r="A20" s="18" t="s">
        <v>73</v>
      </c>
      <c r="B20" s="17">
        <f>48*12*30000</f>
        <v>17280000</v>
      </c>
      <c r="C20" s="17">
        <f>48*12*30000</f>
        <v>17280000</v>
      </c>
      <c r="D20" s="17">
        <f>30*12*30000</f>
        <v>10800000</v>
      </c>
      <c r="E20" s="17">
        <f>2*12*30000</f>
        <v>720000</v>
      </c>
      <c r="F20" s="17">
        <f>48*12*15000</f>
        <v>8640000</v>
      </c>
      <c r="G20" s="17">
        <f>48*12*15000</f>
        <v>8640000</v>
      </c>
      <c r="H20" s="17">
        <f>4*12*15000</f>
        <v>720000</v>
      </c>
      <c r="I20" s="17">
        <f>2*12*15000</f>
        <v>360000</v>
      </c>
      <c r="J20" s="113">
        <f>48*12*30000</f>
        <v>17280000</v>
      </c>
      <c r="K20" s="113">
        <f>48*12*30000</f>
        <v>17280000</v>
      </c>
      <c r="L20" s="113">
        <f>48*12*30000</f>
        <v>17280000</v>
      </c>
      <c r="M20" s="113">
        <f>48*12*30000</f>
        <v>17280000</v>
      </c>
      <c r="N20" s="113">
        <f>273*12*30000</f>
        <v>98280000</v>
      </c>
      <c r="O20" s="114">
        <f>30*12*30000</f>
        <v>10800000</v>
      </c>
      <c r="P20" s="114">
        <f>48*12*15000</f>
        <v>8640000</v>
      </c>
      <c r="Q20" s="114">
        <f>48*12*15000</f>
        <v>8640000</v>
      </c>
      <c r="R20" s="113">
        <f>51*12*15000</f>
        <v>9180000</v>
      </c>
      <c r="S20" s="113">
        <f>4*12*15000</f>
        <v>720000</v>
      </c>
      <c r="T20" s="113">
        <f>48*12*30000</f>
        <v>17280000</v>
      </c>
      <c r="U20" s="113">
        <f>48*12*30000</f>
        <v>17280000</v>
      </c>
      <c r="V20" s="113">
        <f>48*12*30000</f>
        <v>17280000</v>
      </c>
      <c r="W20" s="113">
        <f>48*12*30000</f>
        <v>17280000</v>
      </c>
      <c r="X20" s="113">
        <f>273*12*30000</f>
        <v>98280000</v>
      </c>
      <c r="Y20" s="114">
        <f>30*12*30000</f>
        <v>10800000</v>
      </c>
      <c r="Z20" s="99">
        <f>48*12*15000</f>
        <v>8640000</v>
      </c>
      <c r="AA20" s="99">
        <f>48*12*15000</f>
        <v>8640000</v>
      </c>
    </row>
    <row r="21" spans="1:27" ht="30">
      <c r="A21" s="18" t="s">
        <v>74</v>
      </c>
      <c r="B21" s="17">
        <f t="shared" ref="B21:C21" si="5">B19+10*LOG10(B20/1000000)</f>
        <v>45.375437381428746</v>
      </c>
      <c r="C21" s="17">
        <f t="shared" si="5"/>
        <v>45.375437381428746</v>
      </c>
      <c r="D21" s="17">
        <v>23</v>
      </c>
      <c r="E21" s="17">
        <v>23</v>
      </c>
      <c r="F21" s="17">
        <f t="shared" ref="F21:G21" si="6">F19+10*LOG10(F20/1000000)</f>
        <v>45.365137424788934</v>
      </c>
      <c r="G21" s="17">
        <f t="shared" si="6"/>
        <v>45.365137424788934</v>
      </c>
      <c r="H21" s="17">
        <v>23</v>
      </c>
      <c r="I21" s="17">
        <v>23</v>
      </c>
      <c r="J21" s="113">
        <f>J19+10*LOG10(J20/1000000)</f>
        <v>45.375437381428746</v>
      </c>
      <c r="K21" s="113">
        <f>K19+10*LOG10(K20/1000000)</f>
        <v>45.375437381428746</v>
      </c>
      <c r="L21" s="113">
        <f>L19+10*LOG10(L20/1000000)</f>
        <v>45.375437381428746</v>
      </c>
      <c r="M21" s="113">
        <f>M19+10*LOG10(M20/1000000)</f>
        <v>45.375437381428746</v>
      </c>
      <c r="N21" s="113">
        <f t="shared" ref="N21" si="7">N19+10*LOG10(N20/1000000)</f>
        <v>52.924651478080435</v>
      </c>
      <c r="O21" s="114">
        <v>23</v>
      </c>
      <c r="P21" s="114">
        <f t="shared" ref="P21:Q21" si="8">P19+10*LOG10(P20/1000000)</f>
        <v>45.365137424788934</v>
      </c>
      <c r="Q21" s="114">
        <f t="shared" si="8"/>
        <v>45.365137424788934</v>
      </c>
      <c r="R21" s="113">
        <f>R19+10*LOG10(R20/1000000)</f>
        <v>45.628426812012421</v>
      </c>
      <c r="S21" s="113">
        <v>23</v>
      </c>
      <c r="T21" s="113">
        <f t="shared" ref="T21:X21" si="9">T19+10*LOG10(T20/1000000)</f>
        <v>45.375437381428746</v>
      </c>
      <c r="U21" s="113">
        <f t="shared" si="9"/>
        <v>45.375437381428746</v>
      </c>
      <c r="V21" s="113">
        <f t="shared" si="9"/>
        <v>45.375437381428746</v>
      </c>
      <c r="W21" s="113">
        <f t="shared" si="9"/>
        <v>45.375437381428746</v>
      </c>
      <c r="X21" s="113">
        <f t="shared" si="9"/>
        <v>52.924651478080435</v>
      </c>
      <c r="Y21" s="114">
        <v>23</v>
      </c>
      <c r="Z21" s="99">
        <f t="shared" ref="Z21:AA21" si="10">Z19+10*LOG10(Z20/1000000)</f>
        <v>45.365137424788934</v>
      </c>
      <c r="AA21" s="99">
        <f t="shared" si="10"/>
        <v>45.365137424788934</v>
      </c>
    </row>
    <row r="22" spans="1:27" ht="30">
      <c r="A22" s="10" t="s">
        <v>75</v>
      </c>
      <c r="B22" s="17">
        <f>B23-B24</f>
        <v>10.121212547196624</v>
      </c>
      <c r="C22" s="17">
        <f t="shared" ref="C22" si="11">C23-C24</f>
        <v>10.121212547196624</v>
      </c>
      <c r="D22" s="17">
        <f t="shared" ref="D22:H22" si="12">D23-D24</f>
        <v>0</v>
      </c>
      <c r="E22" s="17">
        <f t="shared" ref="E22" si="13">E23-E24</f>
        <v>0</v>
      </c>
      <c r="F22" s="17">
        <f t="shared" si="12"/>
        <v>14.380899869919437</v>
      </c>
      <c r="G22" s="17">
        <f t="shared" ref="G22" si="14">G23-G24</f>
        <v>14.380899869919437</v>
      </c>
      <c r="H22" s="17">
        <f t="shared" si="12"/>
        <v>0</v>
      </c>
      <c r="I22" s="17">
        <f t="shared" ref="I22" si="15">I23-I24</f>
        <v>0</v>
      </c>
      <c r="J22" s="113">
        <f>J23-J24</f>
        <v>7.0012125471966247</v>
      </c>
      <c r="K22" s="113">
        <f>K23-K24</f>
        <v>7.0012125471966247</v>
      </c>
      <c r="L22" s="113">
        <f>L23-L24</f>
        <v>7.0012125471966247</v>
      </c>
      <c r="M22" s="113">
        <f>M23-M24</f>
        <v>7.0012125471966247</v>
      </c>
      <c r="N22" s="113">
        <f t="shared" ref="N22:O22" si="16">N23-N24</f>
        <v>7.0012125471966247</v>
      </c>
      <c r="O22" s="114">
        <f t="shared" si="16"/>
        <v>0</v>
      </c>
      <c r="P22" s="114">
        <f t="shared" ref="P22:Q22" si="17">P23-P24</f>
        <v>11.350899869919438</v>
      </c>
      <c r="Q22" s="114">
        <f t="shared" si="17"/>
        <v>11.350899869919438</v>
      </c>
      <c r="R22" s="113">
        <f>R23-R24</f>
        <v>11.260899869919438</v>
      </c>
      <c r="S22" s="113">
        <f t="shared" ref="S22" si="18">S23-S24</f>
        <v>0</v>
      </c>
      <c r="T22" s="113">
        <f t="shared" ref="T22:AA22" si="19">T23-T24</f>
        <v>7.0012125471966247</v>
      </c>
      <c r="U22" s="113">
        <f t="shared" si="19"/>
        <v>7.0012125471966247</v>
      </c>
      <c r="V22" s="113">
        <f t="shared" si="19"/>
        <v>7.0012125471966247</v>
      </c>
      <c r="W22" s="113">
        <f t="shared" si="19"/>
        <v>7.0012125471966247</v>
      </c>
      <c r="X22" s="113">
        <f>X23-X24</f>
        <v>7.0012125471966247</v>
      </c>
      <c r="Y22" s="114">
        <f t="shared" si="19"/>
        <v>0</v>
      </c>
      <c r="Z22" s="99">
        <f>Z23-Z24</f>
        <v>14.030899869919438</v>
      </c>
      <c r="AA22" s="99">
        <f t="shared" si="19"/>
        <v>14.030899869919438</v>
      </c>
    </row>
    <row r="23" spans="1:27" ht="60">
      <c r="A23" s="10" t="s">
        <v>76</v>
      </c>
      <c r="B23" s="17">
        <f>B25+10*LOG10(B14/B15)</f>
        <v>12.771212547196624</v>
      </c>
      <c r="C23" s="17">
        <f t="shared" ref="C23" si="20">C25+10*LOG10(C14/C15)</f>
        <v>12.771212547196624</v>
      </c>
      <c r="D23" s="17">
        <f t="shared" ref="D23" si="21">D25+10*LOG10(D14/D16)</f>
        <v>0</v>
      </c>
      <c r="E23" s="17">
        <f t="shared" ref="E23" si="22">E25+10*LOG10(E14/E16)</f>
        <v>0</v>
      </c>
      <c r="F23" s="17">
        <f t="shared" ref="F23:G23" si="23">F25+10*LOG10(F14/F15)</f>
        <v>17.030899869919438</v>
      </c>
      <c r="G23" s="17">
        <f t="shared" si="23"/>
        <v>17.030899869919438</v>
      </c>
      <c r="H23" s="17">
        <f t="shared" ref="H23" si="24">H25+10*LOG10(H14/H16)</f>
        <v>0</v>
      </c>
      <c r="I23" s="17">
        <f t="shared" ref="I23" si="25">I25+10*LOG10(I14/I16)</f>
        <v>0</v>
      </c>
      <c r="J23" s="113">
        <f>J25+10*LOG10(J14/J15)</f>
        <v>12.771212547196624</v>
      </c>
      <c r="K23" s="113">
        <f>K25+10*LOG10(K14/K15)</f>
        <v>12.771212547196624</v>
      </c>
      <c r="L23" s="113">
        <f>L25+10*LOG10(L14/L15)</f>
        <v>12.771212547196624</v>
      </c>
      <c r="M23" s="113">
        <f>M25+10*LOG10(M14/M15)</f>
        <v>12.771212547196624</v>
      </c>
      <c r="N23" s="113">
        <f t="shared" ref="N23" si="26">N25+10*LOG10(N14/N15)</f>
        <v>12.771212547196624</v>
      </c>
      <c r="O23" s="114">
        <f t="shared" ref="O23" si="27">O25+10*LOG10(O14/O16)</f>
        <v>0</v>
      </c>
      <c r="P23" s="114">
        <f t="shared" ref="P23:Q23" si="28">P25+10*LOG10(P14/P15)</f>
        <v>17.030899869919438</v>
      </c>
      <c r="Q23" s="114">
        <f t="shared" si="28"/>
        <v>17.030899869919438</v>
      </c>
      <c r="R23" s="113">
        <f>R25+10*LOG10(R14/R15)</f>
        <v>17.030899869919438</v>
      </c>
      <c r="S23" s="113">
        <f t="shared" ref="S23" si="29">S25+10*LOG10(S14/S16)</f>
        <v>0</v>
      </c>
      <c r="T23" s="113">
        <f t="shared" ref="T23:X23" si="30">T25+10*LOG10(T14/T15)</f>
        <v>12.771212547196624</v>
      </c>
      <c r="U23" s="113">
        <f t="shared" si="30"/>
        <v>12.771212547196624</v>
      </c>
      <c r="V23" s="113">
        <f t="shared" si="30"/>
        <v>12.771212547196624</v>
      </c>
      <c r="W23" s="113">
        <f t="shared" si="30"/>
        <v>12.771212547196624</v>
      </c>
      <c r="X23" s="113">
        <f t="shared" si="30"/>
        <v>12.771212547196624</v>
      </c>
      <c r="Y23" s="114">
        <f t="shared" ref="Y23" si="31">Y25+10*LOG10(Y14/Y16)</f>
        <v>0</v>
      </c>
      <c r="Z23" s="99">
        <f t="shared" ref="Z23:AA23" si="32">Z25+10*LOG10(Z14/Z15)</f>
        <v>17.030899869919438</v>
      </c>
      <c r="AA23" s="99">
        <f t="shared" si="32"/>
        <v>17.030899869919438</v>
      </c>
    </row>
    <row r="24" spans="1:27" ht="30">
      <c r="A24" s="32" t="s">
        <v>77</v>
      </c>
      <c r="B24" s="17">
        <v>2.65</v>
      </c>
      <c r="C24" s="17">
        <v>2.65</v>
      </c>
      <c r="D24" s="17">
        <f t="shared" ref="D24" si="33">D6</f>
        <v>0</v>
      </c>
      <c r="E24" s="17">
        <v>0</v>
      </c>
      <c r="F24" s="17">
        <v>2.65</v>
      </c>
      <c r="G24" s="17">
        <v>2.65</v>
      </c>
      <c r="H24" s="17">
        <v>0</v>
      </c>
      <c r="I24" s="17">
        <v>0</v>
      </c>
      <c r="J24" s="113">
        <v>5.77</v>
      </c>
      <c r="K24" s="113">
        <v>5.77</v>
      </c>
      <c r="L24" s="113">
        <v>5.77</v>
      </c>
      <c r="M24" s="113">
        <v>5.77</v>
      </c>
      <c r="N24" s="113">
        <v>5.77</v>
      </c>
      <c r="O24" s="114">
        <f t="shared" ref="O24" si="34">O6</f>
        <v>0</v>
      </c>
      <c r="P24" s="114">
        <v>5.68</v>
      </c>
      <c r="Q24" s="114">
        <v>5.68</v>
      </c>
      <c r="R24" s="113">
        <v>5.77</v>
      </c>
      <c r="S24" s="113">
        <v>0</v>
      </c>
      <c r="T24" s="113">
        <v>5.77</v>
      </c>
      <c r="U24" s="113">
        <v>5.77</v>
      </c>
      <c r="V24" s="113">
        <v>5.77</v>
      </c>
      <c r="W24" s="113">
        <v>5.77</v>
      </c>
      <c r="X24" s="113">
        <v>5.77</v>
      </c>
      <c r="Y24" s="114">
        <f t="shared" ref="Y24" si="35">Y6</f>
        <v>0</v>
      </c>
      <c r="Z24" s="99">
        <v>3</v>
      </c>
      <c r="AA24" s="99">
        <v>3</v>
      </c>
    </row>
    <row r="25" spans="1:27">
      <c r="A25" s="32" t="s">
        <v>78</v>
      </c>
      <c r="B25" s="17">
        <v>8</v>
      </c>
      <c r="C25" s="17">
        <v>8</v>
      </c>
      <c r="D25" s="17">
        <v>0</v>
      </c>
      <c r="E25" s="17">
        <v>0</v>
      </c>
      <c r="F25" s="17">
        <v>8</v>
      </c>
      <c r="G25" s="17">
        <v>8</v>
      </c>
      <c r="H25" s="17">
        <v>0</v>
      </c>
      <c r="I25" s="17">
        <v>0</v>
      </c>
      <c r="J25" s="113">
        <v>8</v>
      </c>
      <c r="K25" s="113">
        <v>8</v>
      </c>
      <c r="L25" s="113">
        <v>8</v>
      </c>
      <c r="M25" s="113">
        <v>8</v>
      </c>
      <c r="N25" s="113">
        <v>8</v>
      </c>
      <c r="O25" s="114">
        <v>0</v>
      </c>
      <c r="P25" s="114">
        <v>8</v>
      </c>
      <c r="Q25" s="114">
        <v>8</v>
      </c>
      <c r="R25" s="113">
        <v>8</v>
      </c>
      <c r="S25" s="113">
        <v>0</v>
      </c>
      <c r="T25" s="113">
        <v>8</v>
      </c>
      <c r="U25" s="113">
        <v>8</v>
      </c>
      <c r="V25" s="113">
        <v>8</v>
      </c>
      <c r="W25" s="113">
        <v>8</v>
      </c>
      <c r="X25" s="113">
        <v>8</v>
      </c>
      <c r="Y25" s="114">
        <v>0</v>
      </c>
      <c r="Z25" s="99">
        <v>8</v>
      </c>
      <c r="AA25" s="99">
        <v>8</v>
      </c>
    </row>
    <row r="26" spans="1:27" ht="45">
      <c r="A26" s="10" t="s">
        <v>79</v>
      </c>
      <c r="B26" s="17">
        <f t="shared" ref="B26:C26" si="36">B27-B28</f>
        <v>7.0514997831990609</v>
      </c>
      <c r="C26" s="17">
        <f t="shared" si="36"/>
        <v>7.0514997831990609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13">
        <f>J27-J28</f>
        <v>15.051499783199061</v>
      </c>
      <c r="K26" s="113">
        <f>K27-K28</f>
        <v>15.051499783199061</v>
      </c>
      <c r="L26" s="113">
        <f>L27-L28</f>
        <v>15.051499783199061</v>
      </c>
      <c r="M26" s="113">
        <f>M27-M28</f>
        <v>15.051499783199061</v>
      </c>
      <c r="N26" s="113">
        <f t="shared" ref="N26" si="37">N27-N28</f>
        <v>15.051499783199061</v>
      </c>
      <c r="O26" s="114">
        <v>0</v>
      </c>
      <c r="P26" s="114">
        <v>0</v>
      </c>
      <c r="Q26" s="114">
        <v>0</v>
      </c>
      <c r="R26" s="113">
        <f>R27-R28</f>
        <v>0</v>
      </c>
      <c r="S26" s="113">
        <v>0</v>
      </c>
      <c r="T26" s="113">
        <f t="shared" ref="T26:X26" si="38">T27-T28</f>
        <v>15.051499783199061</v>
      </c>
      <c r="U26" s="113">
        <f t="shared" si="38"/>
        <v>15.051499783199061</v>
      </c>
      <c r="V26" s="113">
        <f t="shared" si="38"/>
        <v>15.051499783199061</v>
      </c>
      <c r="W26" s="113">
        <f t="shared" si="38"/>
        <v>15.051499783199061</v>
      </c>
      <c r="X26" s="113">
        <f t="shared" si="38"/>
        <v>15.051499783199061</v>
      </c>
      <c r="Y26" s="114">
        <v>0</v>
      </c>
      <c r="Z26" s="99">
        <v>0</v>
      </c>
      <c r="AA26" s="99">
        <v>0</v>
      </c>
    </row>
    <row r="27" spans="1:27" ht="30">
      <c r="A27" s="10" t="s">
        <v>80</v>
      </c>
      <c r="B27" s="17">
        <f t="shared" ref="B27:C27" si="39">10*LOG10(B15/B16)</f>
        <v>15.051499783199061</v>
      </c>
      <c r="C27" s="17">
        <f t="shared" si="39"/>
        <v>15.051499783199061</v>
      </c>
      <c r="D27" s="17">
        <f>0</f>
        <v>0</v>
      </c>
      <c r="E27" s="17">
        <f>0</f>
        <v>0</v>
      </c>
      <c r="F27" s="17">
        <f t="shared" ref="F27:G27" si="40">10*LOG10(F15/F16)</f>
        <v>0</v>
      </c>
      <c r="G27" s="17">
        <f t="shared" si="40"/>
        <v>0</v>
      </c>
      <c r="H27" s="17">
        <f>0</f>
        <v>0</v>
      </c>
      <c r="I27" s="17">
        <f>0</f>
        <v>0</v>
      </c>
      <c r="J27" s="113">
        <f>10*LOG10(J15/J16)</f>
        <v>15.051499783199061</v>
      </c>
      <c r="K27" s="113">
        <f>10*LOG10(K15/K16)</f>
        <v>15.051499783199061</v>
      </c>
      <c r="L27" s="113">
        <f>10*LOG10(L15/L16)</f>
        <v>15.051499783199061</v>
      </c>
      <c r="M27" s="113">
        <f>10*LOG10(M15/M16)</f>
        <v>15.051499783199061</v>
      </c>
      <c r="N27" s="113">
        <f t="shared" ref="N27" si="41">10*LOG10(N15/N16)</f>
        <v>15.051499783199061</v>
      </c>
      <c r="O27" s="114">
        <f>0</f>
        <v>0</v>
      </c>
      <c r="P27" s="114">
        <f t="shared" ref="P27:Q27" si="42">10*LOG10(P15/P16)</f>
        <v>0</v>
      </c>
      <c r="Q27" s="114">
        <f t="shared" si="42"/>
        <v>0</v>
      </c>
      <c r="R27" s="113">
        <f>10*LOG10(R15/R16)</f>
        <v>0</v>
      </c>
      <c r="S27" s="113">
        <f>0</f>
        <v>0</v>
      </c>
      <c r="T27" s="113">
        <f t="shared" ref="T27:X27" si="43">10*LOG10(T15/T16)</f>
        <v>15.051499783199061</v>
      </c>
      <c r="U27" s="113">
        <f t="shared" si="43"/>
        <v>15.051499783199061</v>
      </c>
      <c r="V27" s="113">
        <f t="shared" si="43"/>
        <v>15.051499783199061</v>
      </c>
      <c r="W27" s="113">
        <f t="shared" si="43"/>
        <v>15.051499783199061</v>
      </c>
      <c r="X27" s="113">
        <f t="shared" si="43"/>
        <v>15.051499783199061</v>
      </c>
      <c r="Y27" s="114">
        <f>0</f>
        <v>0</v>
      </c>
      <c r="Z27" s="99">
        <f t="shared" ref="Z27:AA27" si="44">10*LOG10(Z15/Z16)</f>
        <v>0</v>
      </c>
      <c r="AA27" s="99">
        <f t="shared" si="44"/>
        <v>0</v>
      </c>
    </row>
    <row r="28" spans="1:27" ht="30">
      <c r="A28" s="10" t="s">
        <v>81</v>
      </c>
      <c r="B28" s="17">
        <v>8</v>
      </c>
      <c r="C28" s="17">
        <v>8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13">
        <v>0</v>
      </c>
      <c r="K28" s="113">
        <v>0</v>
      </c>
      <c r="L28" s="113">
        <v>0</v>
      </c>
      <c r="M28" s="113">
        <v>0</v>
      </c>
      <c r="N28" s="113">
        <v>0</v>
      </c>
      <c r="O28" s="114">
        <v>0</v>
      </c>
      <c r="P28" s="114">
        <v>0</v>
      </c>
      <c r="Q28" s="114">
        <v>0</v>
      </c>
      <c r="R28" s="113">
        <v>0</v>
      </c>
      <c r="S28" s="113">
        <v>0</v>
      </c>
      <c r="T28" s="113">
        <v>0</v>
      </c>
      <c r="U28" s="113">
        <v>0</v>
      </c>
      <c r="V28" s="113">
        <v>0</v>
      </c>
      <c r="W28" s="113">
        <v>0</v>
      </c>
      <c r="X28" s="113">
        <v>0</v>
      </c>
      <c r="Y28" s="114">
        <v>0</v>
      </c>
      <c r="Z28" s="99">
        <v>0</v>
      </c>
      <c r="AA28" s="99">
        <v>0</v>
      </c>
    </row>
    <row r="29" spans="1:27" ht="30">
      <c r="A29" s="10" t="s">
        <v>82</v>
      </c>
      <c r="B29" s="17">
        <v>3</v>
      </c>
      <c r="C29" s="17">
        <v>3</v>
      </c>
      <c r="D29" s="17">
        <v>1</v>
      </c>
      <c r="E29" s="17">
        <v>1</v>
      </c>
      <c r="F29" s="17">
        <v>3</v>
      </c>
      <c r="G29" s="17">
        <v>3</v>
      </c>
      <c r="H29" s="17">
        <v>1</v>
      </c>
      <c r="I29" s="17">
        <v>1</v>
      </c>
      <c r="J29" s="113">
        <v>3</v>
      </c>
      <c r="K29" s="113">
        <v>3</v>
      </c>
      <c r="L29" s="113">
        <v>3</v>
      </c>
      <c r="M29" s="113">
        <v>3</v>
      </c>
      <c r="N29" s="113">
        <v>3</v>
      </c>
      <c r="O29" s="114">
        <v>1</v>
      </c>
      <c r="P29" s="114">
        <v>3</v>
      </c>
      <c r="Q29" s="114">
        <v>3</v>
      </c>
      <c r="R29" s="113">
        <v>3</v>
      </c>
      <c r="S29" s="113">
        <v>1</v>
      </c>
      <c r="T29" s="113">
        <v>3</v>
      </c>
      <c r="U29" s="113">
        <v>3</v>
      </c>
      <c r="V29" s="113">
        <v>3</v>
      </c>
      <c r="W29" s="113">
        <v>3</v>
      </c>
      <c r="X29" s="113">
        <v>3</v>
      </c>
      <c r="Y29" s="114">
        <v>1</v>
      </c>
      <c r="Z29" s="99">
        <v>3</v>
      </c>
      <c r="AA29" s="99">
        <v>3</v>
      </c>
    </row>
    <row r="30" spans="1:27">
      <c r="A30" s="10" t="s">
        <v>83</v>
      </c>
      <c r="B30" s="17">
        <f t="shared" ref="B30:H30" si="45">B21+B22+B26-B29</f>
        <v>59.548149711824436</v>
      </c>
      <c r="C30" s="17">
        <f t="shared" ref="C30" si="46">C21+C22+C26-C29</f>
        <v>59.548149711824436</v>
      </c>
      <c r="D30" s="17">
        <f t="shared" si="45"/>
        <v>22</v>
      </c>
      <c r="E30" s="17">
        <f t="shared" ref="E30" si="47">E21+E22+E26-E29</f>
        <v>22</v>
      </c>
      <c r="F30" s="17">
        <f t="shared" si="45"/>
        <v>56.746037294708373</v>
      </c>
      <c r="G30" s="17">
        <f t="shared" ref="G30" si="48">G21+G22+G26-G29</f>
        <v>56.746037294708373</v>
      </c>
      <c r="H30" s="17">
        <f t="shared" si="45"/>
        <v>22</v>
      </c>
      <c r="I30" s="17">
        <f t="shared" ref="I30" si="49">I21+I22+I26-I29</f>
        <v>22</v>
      </c>
      <c r="J30" s="113">
        <f>J21+J22+J26-J29</f>
        <v>64.428149711824432</v>
      </c>
      <c r="K30" s="113">
        <f>K21+K22+K26-K29</f>
        <v>64.428149711824432</v>
      </c>
      <c r="L30" s="113">
        <f>L21+L22+L26-L29</f>
        <v>64.428149711824432</v>
      </c>
      <c r="M30" s="113">
        <f>M21+M22+M26-M29</f>
        <v>64.428149711824432</v>
      </c>
      <c r="N30" s="113">
        <f t="shared" ref="N30:O30" si="50">N21+N22+N26-N29</f>
        <v>71.977363808476113</v>
      </c>
      <c r="O30" s="114">
        <f t="shared" si="50"/>
        <v>22</v>
      </c>
      <c r="P30" s="114">
        <f t="shared" ref="P30:Q30" si="51">P21+P22+P26-P29</f>
        <v>53.716037294708372</v>
      </c>
      <c r="Q30" s="114">
        <f t="shared" si="51"/>
        <v>53.716037294708372</v>
      </c>
      <c r="R30" s="113">
        <f>R21+R22+R26-R29</f>
        <v>53.889326681931863</v>
      </c>
      <c r="S30" s="113">
        <f t="shared" ref="S30" si="52">S21+S22+S26-S29</f>
        <v>22</v>
      </c>
      <c r="T30" s="113">
        <f t="shared" ref="T30:AA30" si="53">T21+T22+T26-T29</f>
        <v>64.428149711824432</v>
      </c>
      <c r="U30" s="113">
        <f t="shared" si="53"/>
        <v>64.428149711824432</v>
      </c>
      <c r="V30" s="113">
        <f t="shared" si="53"/>
        <v>64.428149711824432</v>
      </c>
      <c r="W30" s="113">
        <f t="shared" si="53"/>
        <v>64.428149711824432</v>
      </c>
      <c r="X30" s="113">
        <f>X21+X22+X26-X29</f>
        <v>71.977363808476113</v>
      </c>
      <c r="Y30" s="114">
        <f t="shared" si="53"/>
        <v>22</v>
      </c>
      <c r="Z30" s="99">
        <f>Z21+Z22+Z26-Z29</f>
        <v>56.396037294708371</v>
      </c>
      <c r="AA30" s="99">
        <f t="shared" si="53"/>
        <v>56.396037294708371</v>
      </c>
    </row>
    <row r="31" spans="1:27">
      <c r="A31" s="7" t="s">
        <v>84</v>
      </c>
      <c r="B31" s="17"/>
      <c r="C31" s="17"/>
      <c r="D31" s="17"/>
      <c r="E31" s="17"/>
      <c r="F31" s="17"/>
      <c r="G31" s="17"/>
      <c r="H31" s="17"/>
      <c r="I31" s="17"/>
      <c r="J31" s="113"/>
      <c r="K31" s="113"/>
      <c r="L31" s="113"/>
      <c r="M31" s="113"/>
      <c r="N31" s="113"/>
      <c r="O31" s="114"/>
      <c r="P31" s="114"/>
      <c r="Q31" s="114"/>
      <c r="R31" s="113"/>
      <c r="S31" s="113"/>
      <c r="T31" s="113"/>
      <c r="U31" s="113"/>
      <c r="V31" s="113"/>
      <c r="W31" s="113"/>
      <c r="X31" s="113"/>
      <c r="Y31" s="114"/>
      <c r="Z31" s="99"/>
      <c r="AA31" s="99"/>
    </row>
    <row r="32" spans="1:27">
      <c r="A32" s="10" t="s">
        <v>85</v>
      </c>
      <c r="B32" s="17">
        <v>2</v>
      </c>
      <c r="C32" s="17">
        <v>2</v>
      </c>
      <c r="D32" s="17">
        <v>192</v>
      </c>
      <c r="E32" s="17">
        <v>192</v>
      </c>
      <c r="F32" s="17">
        <v>2</v>
      </c>
      <c r="G32" s="17">
        <v>2</v>
      </c>
      <c r="H32" s="17">
        <v>16</v>
      </c>
      <c r="I32" s="17">
        <v>16</v>
      </c>
      <c r="J32" s="114">
        <v>2</v>
      </c>
      <c r="K32" s="114">
        <v>2</v>
      </c>
      <c r="L32" s="114">
        <v>4</v>
      </c>
      <c r="M32" s="114">
        <v>4</v>
      </c>
      <c r="N32" s="114">
        <v>4</v>
      </c>
      <c r="O32" s="114">
        <v>192</v>
      </c>
      <c r="P32" s="114">
        <v>2</v>
      </c>
      <c r="Q32" s="114">
        <v>2</v>
      </c>
      <c r="R32" s="115">
        <v>2</v>
      </c>
      <c r="S32" s="113">
        <v>16</v>
      </c>
      <c r="T32" s="115">
        <v>2</v>
      </c>
      <c r="U32" s="115">
        <v>2</v>
      </c>
      <c r="V32" s="115">
        <v>4</v>
      </c>
      <c r="W32" s="115">
        <v>4</v>
      </c>
      <c r="X32" s="115">
        <v>4</v>
      </c>
      <c r="Y32" s="114">
        <v>192</v>
      </c>
      <c r="Z32" s="99">
        <v>2</v>
      </c>
      <c r="AA32" s="99">
        <v>2</v>
      </c>
    </row>
    <row r="33" spans="1:27" ht="30">
      <c r="A33" s="10" t="s">
        <v>86</v>
      </c>
      <c r="B33" s="17" t="s">
        <v>68</v>
      </c>
      <c r="C33" s="17" t="s">
        <v>68</v>
      </c>
      <c r="D33" s="17">
        <v>64</v>
      </c>
      <c r="E33" s="17">
        <v>64</v>
      </c>
      <c r="F33" s="17" t="s">
        <v>68</v>
      </c>
      <c r="G33" s="17" t="s">
        <v>68</v>
      </c>
      <c r="H33" s="17">
        <v>4</v>
      </c>
      <c r="I33" s="17">
        <v>4</v>
      </c>
      <c r="J33" s="113" t="s">
        <v>68</v>
      </c>
      <c r="K33" s="113" t="s">
        <v>68</v>
      </c>
      <c r="L33" s="113" t="s">
        <v>68</v>
      </c>
      <c r="M33" s="113" t="s">
        <v>68</v>
      </c>
      <c r="N33" s="113" t="s">
        <v>68</v>
      </c>
      <c r="O33" s="114">
        <v>64</v>
      </c>
      <c r="P33" s="114" t="s">
        <v>68</v>
      </c>
      <c r="Q33" s="114" t="s">
        <v>68</v>
      </c>
      <c r="R33" s="113" t="s">
        <v>68</v>
      </c>
      <c r="S33" s="113">
        <v>2</v>
      </c>
      <c r="T33" s="113" t="s">
        <v>68</v>
      </c>
      <c r="U33" s="113" t="s">
        <v>68</v>
      </c>
      <c r="V33" s="113" t="s">
        <v>68</v>
      </c>
      <c r="W33" s="113" t="s">
        <v>68</v>
      </c>
      <c r="X33" s="113" t="s">
        <v>68</v>
      </c>
      <c r="Y33" s="114">
        <v>64</v>
      </c>
      <c r="Z33" s="99" t="s">
        <v>68</v>
      </c>
      <c r="AA33" s="99" t="s">
        <v>68</v>
      </c>
    </row>
    <row r="34" spans="1:27">
      <c r="A34" s="10" t="s">
        <v>87</v>
      </c>
      <c r="B34" s="17">
        <v>2</v>
      </c>
      <c r="C34" s="17">
        <v>2</v>
      </c>
      <c r="D34" s="17">
        <v>2</v>
      </c>
      <c r="E34" s="17">
        <v>2</v>
      </c>
      <c r="F34" s="17">
        <v>2</v>
      </c>
      <c r="G34" s="17">
        <v>2</v>
      </c>
      <c r="H34" s="17">
        <v>4</v>
      </c>
      <c r="I34" s="17">
        <v>4</v>
      </c>
      <c r="J34" s="114">
        <v>2</v>
      </c>
      <c r="K34" s="114">
        <v>2</v>
      </c>
      <c r="L34" s="114">
        <v>4</v>
      </c>
      <c r="M34" s="114">
        <v>4</v>
      </c>
      <c r="N34" s="114">
        <v>4</v>
      </c>
      <c r="O34" s="114">
        <v>2</v>
      </c>
      <c r="P34" s="114">
        <v>2</v>
      </c>
      <c r="Q34" s="114">
        <v>2</v>
      </c>
      <c r="R34" s="115">
        <v>2</v>
      </c>
      <c r="S34" s="113">
        <v>2</v>
      </c>
      <c r="T34" s="115">
        <v>2</v>
      </c>
      <c r="U34" s="115">
        <v>2</v>
      </c>
      <c r="V34" s="115">
        <v>4</v>
      </c>
      <c r="W34" s="115">
        <v>4</v>
      </c>
      <c r="X34" s="115">
        <v>4</v>
      </c>
      <c r="Y34" s="114">
        <v>2</v>
      </c>
      <c r="Z34" s="99">
        <v>2</v>
      </c>
      <c r="AA34" s="99">
        <v>2</v>
      </c>
    </row>
    <row r="35" spans="1:27" ht="30">
      <c r="A35" s="10" t="s">
        <v>88</v>
      </c>
      <c r="B35" s="17">
        <f>B36-B37</f>
        <v>0</v>
      </c>
      <c r="C35" s="17">
        <f>C36-C37</f>
        <v>0</v>
      </c>
      <c r="D35" s="17">
        <f t="shared" ref="D35:H35" si="54">D36-D37</f>
        <v>12.771212547196624</v>
      </c>
      <c r="E35" s="17">
        <f t="shared" ref="E35" si="55">E36-E37</f>
        <v>12.771212547196624</v>
      </c>
      <c r="F35" s="17">
        <f t="shared" si="54"/>
        <v>0</v>
      </c>
      <c r="G35" s="17">
        <f t="shared" ref="G35" si="56">G36-G37</f>
        <v>0</v>
      </c>
      <c r="H35" s="17">
        <f t="shared" si="54"/>
        <v>14.020599913279625</v>
      </c>
      <c r="I35" s="17">
        <f t="shared" ref="I35" si="57">I36-I37</f>
        <v>14.020599913279625</v>
      </c>
      <c r="J35" s="113">
        <f>J36-J37</f>
        <v>0</v>
      </c>
      <c r="K35" s="113">
        <f>K36-K37</f>
        <v>0</v>
      </c>
      <c r="L35" s="113">
        <f>L36-L37</f>
        <v>0</v>
      </c>
      <c r="M35" s="113">
        <f>M36-M37</f>
        <v>0</v>
      </c>
      <c r="N35" s="113">
        <f>N36-N37</f>
        <v>0</v>
      </c>
      <c r="O35" s="114">
        <f t="shared" ref="O35" si="58">O36-O37</f>
        <v>7.0012125471966247</v>
      </c>
      <c r="P35" s="114">
        <f t="shared" ref="P35:Q35" si="59">P36-P37</f>
        <v>0</v>
      </c>
      <c r="Q35" s="114">
        <f t="shared" si="59"/>
        <v>0</v>
      </c>
      <c r="R35" s="113">
        <f>R36-R37</f>
        <v>0</v>
      </c>
      <c r="S35" s="113">
        <f t="shared" ref="S35" si="60">S36-S37</f>
        <v>11.350899869919438</v>
      </c>
      <c r="T35" s="113">
        <f>T36-T37</f>
        <v>0</v>
      </c>
      <c r="U35" s="113">
        <f>U36-U37</f>
        <v>0</v>
      </c>
      <c r="V35" s="113">
        <f>V36-V37</f>
        <v>0</v>
      </c>
      <c r="W35" s="113">
        <f>W36-W37</f>
        <v>0</v>
      </c>
      <c r="X35" s="113">
        <f>X36-X37</f>
        <v>0</v>
      </c>
      <c r="Y35" s="114">
        <f t="shared" ref="Y35:AA35" si="61">Y36-Y37</f>
        <v>7.0012125471966247</v>
      </c>
      <c r="Z35" s="99">
        <f t="shared" si="61"/>
        <v>0</v>
      </c>
      <c r="AA35" s="99">
        <f t="shared" si="61"/>
        <v>0</v>
      </c>
    </row>
    <row r="36" spans="1:27" ht="60">
      <c r="A36" s="10" t="s">
        <v>89</v>
      </c>
      <c r="B36" s="17">
        <f t="shared" ref="B36:C36" si="62">B38+10*LOG10(B32/B34)</f>
        <v>0</v>
      </c>
      <c r="C36" s="17">
        <f t="shared" si="62"/>
        <v>0</v>
      </c>
      <c r="D36" s="17">
        <f>D38+10*LOG10(D32/D33)</f>
        <v>12.771212547196624</v>
      </c>
      <c r="E36" s="17">
        <f>E38+10*LOG10(E32/E33)</f>
        <v>12.771212547196624</v>
      </c>
      <c r="F36" s="17">
        <f t="shared" ref="F36:G36" si="63">F38+10*LOG10(F32/F34)</f>
        <v>0</v>
      </c>
      <c r="G36" s="17">
        <f t="shared" si="63"/>
        <v>0</v>
      </c>
      <c r="H36" s="17">
        <f>H38+10*LOG10(H32/H33)</f>
        <v>14.020599913279625</v>
      </c>
      <c r="I36" s="17">
        <f>I38+10*LOG10(I32/I33)</f>
        <v>14.020599913279625</v>
      </c>
      <c r="J36" s="113">
        <f>J38+10*LOG10(J32/J34)</f>
        <v>0</v>
      </c>
      <c r="K36" s="113">
        <f>K38+10*LOG10(K32/K34)</f>
        <v>0</v>
      </c>
      <c r="L36" s="113">
        <f>L38+10*LOG10(L32/L34)</f>
        <v>0</v>
      </c>
      <c r="M36" s="113">
        <f>M38+10*LOG10(M32/M34)</f>
        <v>0</v>
      </c>
      <c r="N36" s="113">
        <f t="shared" ref="N36" si="64">N38+10*LOG10(N32/N34)</f>
        <v>0</v>
      </c>
      <c r="O36" s="114">
        <f>O38+10*LOG10(O32/O33)</f>
        <v>12.771212547196624</v>
      </c>
      <c r="P36" s="114">
        <f t="shared" ref="P36:Q36" si="65">P38+10*LOG10(P32/P34)</f>
        <v>0</v>
      </c>
      <c r="Q36" s="114">
        <f t="shared" si="65"/>
        <v>0</v>
      </c>
      <c r="R36" s="113">
        <f>R38+10*LOG10(R32/R34)</f>
        <v>0</v>
      </c>
      <c r="S36" s="113">
        <f>S38+10*LOG10(S32/S33)</f>
        <v>17.030899869919438</v>
      </c>
      <c r="T36" s="113">
        <f t="shared" ref="T36:X36" si="66">T38+10*LOG10(T32/T34)</f>
        <v>0</v>
      </c>
      <c r="U36" s="113">
        <f t="shared" si="66"/>
        <v>0</v>
      </c>
      <c r="V36" s="113">
        <f t="shared" si="66"/>
        <v>0</v>
      </c>
      <c r="W36" s="113">
        <f t="shared" si="66"/>
        <v>0</v>
      </c>
      <c r="X36" s="113">
        <f t="shared" si="66"/>
        <v>0</v>
      </c>
      <c r="Y36" s="114">
        <f>Y38+10*LOG10(Y32/Y33)</f>
        <v>12.771212547196624</v>
      </c>
      <c r="Z36" s="99">
        <f t="shared" ref="Z36:AA36" si="67">Z38+10*LOG10(Z32/Z34)</f>
        <v>0</v>
      </c>
      <c r="AA36" s="99">
        <f t="shared" si="67"/>
        <v>0</v>
      </c>
    </row>
    <row r="37" spans="1:27" ht="30">
      <c r="A37" s="10" t="s">
        <v>90</v>
      </c>
      <c r="B37" s="17">
        <v>0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13">
        <v>0</v>
      </c>
      <c r="K37" s="113">
        <v>0</v>
      </c>
      <c r="L37" s="113">
        <v>0</v>
      </c>
      <c r="M37" s="113">
        <v>0</v>
      </c>
      <c r="N37" s="113">
        <v>0</v>
      </c>
      <c r="O37" s="114">
        <v>5.77</v>
      </c>
      <c r="P37" s="114">
        <v>0</v>
      </c>
      <c r="Q37" s="114">
        <v>0</v>
      </c>
      <c r="R37" s="113">
        <v>0</v>
      </c>
      <c r="S37" s="113">
        <v>5.68</v>
      </c>
      <c r="T37" s="113">
        <v>0</v>
      </c>
      <c r="U37" s="113">
        <v>0</v>
      </c>
      <c r="V37" s="113">
        <v>0</v>
      </c>
      <c r="W37" s="113">
        <v>0</v>
      </c>
      <c r="X37" s="113">
        <v>0</v>
      </c>
      <c r="Y37" s="114">
        <v>5.77</v>
      </c>
      <c r="Z37" s="99">
        <v>0</v>
      </c>
      <c r="AA37" s="99">
        <v>0</v>
      </c>
    </row>
    <row r="38" spans="1:27">
      <c r="A38" s="10" t="s">
        <v>91</v>
      </c>
      <c r="B38" s="17">
        <v>0</v>
      </c>
      <c r="C38" s="17">
        <v>0</v>
      </c>
      <c r="D38" s="17">
        <v>8</v>
      </c>
      <c r="E38" s="17">
        <v>8</v>
      </c>
      <c r="F38" s="17">
        <v>0</v>
      </c>
      <c r="G38" s="17">
        <v>0</v>
      </c>
      <c r="H38" s="17">
        <v>8</v>
      </c>
      <c r="I38" s="17">
        <v>8</v>
      </c>
      <c r="J38" s="113">
        <v>0</v>
      </c>
      <c r="K38" s="113">
        <v>0</v>
      </c>
      <c r="L38" s="113">
        <v>0</v>
      </c>
      <c r="M38" s="113">
        <v>0</v>
      </c>
      <c r="N38" s="113">
        <v>0</v>
      </c>
      <c r="O38" s="114">
        <v>8</v>
      </c>
      <c r="P38" s="114">
        <v>0</v>
      </c>
      <c r="Q38" s="114">
        <v>0</v>
      </c>
      <c r="R38" s="113">
        <v>0</v>
      </c>
      <c r="S38" s="113">
        <v>8</v>
      </c>
      <c r="T38" s="113">
        <v>0</v>
      </c>
      <c r="U38" s="113">
        <v>0</v>
      </c>
      <c r="V38" s="113">
        <v>0</v>
      </c>
      <c r="W38" s="113">
        <v>0</v>
      </c>
      <c r="X38" s="113">
        <v>0</v>
      </c>
      <c r="Y38" s="114">
        <v>8</v>
      </c>
      <c r="Z38" s="99">
        <v>0</v>
      </c>
      <c r="AA38" s="99">
        <v>0</v>
      </c>
    </row>
    <row r="39" spans="1:27" ht="45">
      <c r="A39" s="10" t="s">
        <v>92</v>
      </c>
      <c r="B39" s="17">
        <f>B40-B41</f>
        <v>0</v>
      </c>
      <c r="C39" s="17">
        <f>C40-C41</f>
        <v>0</v>
      </c>
      <c r="D39" s="17">
        <f t="shared" ref="D39:H39" si="68">D40-D41</f>
        <v>15.051499783199061</v>
      </c>
      <c r="E39" s="17">
        <f t="shared" ref="E39" si="69">E40-E41</f>
        <v>15.051499783199061</v>
      </c>
      <c r="F39" s="17">
        <f t="shared" si="68"/>
        <v>0</v>
      </c>
      <c r="G39" s="17">
        <f t="shared" ref="G39" si="70">G40-G41</f>
        <v>0</v>
      </c>
      <c r="H39" s="17">
        <f t="shared" si="68"/>
        <v>0</v>
      </c>
      <c r="I39" s="17">
        <f t="shared" ref="I39" si="71">I40-I41</f>
        <v>0</v>
      </c>
      <c r="J39" s="113">
        <f>J40-J41</f>
        <v>0</v>
      </c>
      <c r="K39" s="113">
        <f>K40-K41</f>
        <v>0</v>
      </c>
      <c r="L39" s="113">
        <f>L40-L41</f>
        <v>0</v>
      </c>
      <c r="M39" s="113">
        <f>M40-M41</f>
        <v>0</v>
      </c>
      <c r="N39" s="113">
        <f>N40-N41</f>
        <v>0</v>
      </c>
      <c r="O39" s="114">
        <f t="shared" ref="O39" si="72">O40-O41</f>
        <v>15.051499783199061</v>
      </c>
      <c r="P39" s="114">
        <f t="shared" ref="P39:Q39" si="73">P40-P41</f>
        <v>0</v>
      </c>
      <c r="Q39" s="114">
        <f t="shared" si="73"/>
        <v>0</v>
      </c>
      <c r="R39" s="113">
        <f>R40-R41</f>
        <v>0</v>
      </c>
      <c r="S39" s="113">
        <f t="shared" ref="S39" si="74">S40-S41</f>
        <v>0</v>
      </c>
      <c r="T39" s="113">
        <f>T40-T41</f>
        <v>0</v>
      </c>
      <c r="U39" s="113">
        <f>U40-U41</f>
        <v>0</v>
      </c>
      <c r="V39" s="113">
        <f>V40-V41</f>
        <v>0</v>
      </c>
      <c r="W39" s="113">
        <f>W40-W41</f>
        <v>0</v>
      </c>
      <c r="X39" s="113">
        <f>X40-X41</f>
        <v>0</v>
      </c>
      <c r="Y39" s="114">
        <f t="shared" ref="Y39:AA39" si="75">Y40-Y41</f>
        <v>15.051499783199061</v>
      </c>
      <c r="Z39" s="99">
        <f t="shared" si="75"/>
        <v>0</v>
      </c>
      <c r="AA39" s="99">
        <f t="shared" si="75"/>
        <v>0</v>
      </c>
    </row>
    <row r="40" spans="1:27" ht="45">
      <c r="A40" s="10" t="s">
        <v>93</v>
      </c>
      <c r="B40" s="17">
        <f>0</f>
        <v>0</v>
      </c>
      <c r="C40" s="17">
        <f>0</f>
        <v>0</v>
      </c>
      <c r="D40" s="17">
        <f>10*LOG10(D33/D34)</f>
        <v>15.051499783199061</v>
      </c>
      <c r="E40" s="17">
        <f>10*LOG10(E33/E34)</f>
        <v>15.051499783199061</v>
      </c>
      <c r="F40" s="17">
        <f>0</f>
        <v>0</v>
      </c>
      <c r="G40" s="17">
        <f>0</f>
        <v>0</v>
      </c>
      <c r="H40" s="17">
        <f>10*LOG10(H33/H34)</f>
        <v>0</v>
      </c>
      <c r="I40" s="17">
        <f>10*LOG10(I33/I34)</f>
        <v>0</v>
      </c>
      <c r="J40" s="113">
        <f>0</f>
        <v>0</v>
      </c>
      <c r="K40" s="113">
        <f>0</f>
        <v>0</v>
      </c>
      <c r="L40" s="113">
        <f>0</f>
        <v>0</v>
      </c>
      <c r="M40" s="113">
        <f>0</f>
        <v>0</v>
      </c>
      <c r="N40" s="113">
        <f>0</f>
        <v>0</v>
      </c>
      <c r="O40" s="114">
        <f>10*LOG10(O33/O34)</f>
        <v>15.051499783199061</v>
      </c>
      <c r="P40" s="114">
        <f>0</f>
        <v>0</v>
      </c>
      <c r="Q40" s="114">
        <f>0</f>
        <v>0</v>
      </c>
      <c r="R40" s="113">
        <f>0</f>
        <v>0</v>
      </c>
      <c r="S40" s="113">
        <f>10*LOG10(S33/S34)</f>
        <v>0</v>
      </c>
      <c r="T40" s="113">
        <f>0</f>
        <v>0</v>
      </c>
      <c r="U40" s="113">
        <f>0</f>
        <v>0</v>
      </c>
      <c r="V40" s="113">
        <f>0</f>
        <v>0</v>
      </c>
      <c r="W40" s="113">
        <f>0</f>
        <v>0</v>
      </c>
      <c r="X40" s="113">
        <f>0</f>
        <v>0</v>
      </c>
      <c r="Y40" s="114">
        <f>10*LOG10(Y33/Y34)</f>
        <v>15.051499783199061</v>
      </c>
      <c r="Z40" s="99">
        <f>0</f>
        <v>0</v>
      </c>
      <c r="AA40" s="99">
        <f>0</f>
        <v>0</v>
      </c>
    </row>
    <row r="41" spans="1:27" ht="30">
      <c r="A41" s="10" t="s">
        <v>94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13">
        <v>0</v>
      </c>
      <c r="K41" s="113">
        <v>0</v>
      </c>
      <c r="L41" s="113">
        <v>0</v>
      </c>
      <c r="M41" s="113">
        <v>0</v>
      </c>
      <c r="N41" s="113">
        <v>0</v>
      </c>
      <c r="O41" s="114">
        <v>0</v>
      </c>
      <c r="P41" s="114">
        <v>0</v>
      </c>
      <c r="Q41" s="114">
        <v>0</v>
      </c>
      <c r="R41" s="113">
        <v>0</v>
      </c>
      <c r="S41" s="113">
        <v>0</v>
      </c>
      <c r="T41" s="113">
        <v>0</v>
      </c>
      <c r="U41" s="113">
        <v>0</v>
      </c>
      <c r="V41" s="113">
        <v>0</v>
      </c>
      <c r="W41" s="113">
        <v>0</v>
      </c>
      <c r="X41" s="113">
        <v>0</v>
      </c>
      <c r="Y41" s="114">
        <v>0</v>
      </c>
      <c r="Z41" s="99">
        <v>0</v>
      </c>
      <c r="AA41" s="99">
        <v>0</v>
      </c>
    </row>
    <row r="42" spans="1:27" ht="30">
      <c r="A42" s="10" t="s">
        <v>95</v>
      </c>
      <c r="B42" s="17">
        <v>1</v>
      </c>
      <c r="C42" s="17">
        <v>1</v>
      </c>
      <c r="D42" s="17">
        <v>3</v>
      </c>
      <c r="E42" s="17">
        <v>3</v>
      </c>
      <c r="F42" s="17">
        <v>1</v>
      </c>
      <c r="G42" s="17">
        <v>1</v>
      </c>
      <c r="H42" s="17">
        <v>3</v>
      </c>
      <c r="I42" s="17">
        <v>3</v>
      </c>
      <c r="J42" s="113">
        <v>1</v>
      </c>
      <c r="K42" s="113">
        <v>1</v>
      </c>
      <c r="L42" s="113">
        <v>1</v>
      </c>
      <c r="M42" s="113">
        <v>1</v>
      </c>
      <c r="N42" s="113">
        <v>1</v>
      </c>
      <c r="O42" s="114">
        <v>3</v>
      </c>
      <c r="P42" s="114">
        <v>1</v>
      </c>
      <c r="Q42" s="114">
        <v>1</v>
      </c>
      <c r="R42" s="113">
        <v>1</v>
      </c>
      <c r="S42" s="113">
        <v>3</v>
      </c>
      <c r="T42" s="113">
        <v>1</v>
      </c>
      <c r="U42" s="113">
        <v>1</v>
      </c>
      <c r="V42" s="113">
        <v>1</v>
      </c>
      <c r="W42" s="113">
        <v>1</v>
      </c>
      <c r="X42" s="113">
        <v>1</v>
      </c>
      <c r="Y42" s="114">
        <v>3</v>
      </c>
      <c r="Z42" s="99">
        <v>1</v>
      </c>
      <c r="AA42" s="99">
        <v>1</v>
      </c>
    </row>
    <row r="43" spans="1:27">
      <c r="A43" s="10" t="s">
        <v>96</v>
      </c>
      <c r="B43" s="17">
        <v>7</v>
      </c>
      <c r="C43" s="17">
        <v>7</v>
      </c>
      <c r="D43" s="17">
        <v>5</v>
      </c>
      <c r="E43" s="17">
        <v>5</v>
      </c>
      <c r="F43" s="17">
        <v>7</v>
      </c>
      <c r="G43" s="17">
        <v>7</v>
      </c>
      <c r="H43" s="17">
        <v>5</v>
      </c>
      <c r="I43" s="17">
        <v>5</v>
      </c>
      <c r="J43" s="113">
        <v>7</v>
      </c>
      <c r="K43" s="113">
        <v>7</v>
      </c>
      <c r="L43" s="113">
        <v>7</v>
      </c>
      <c r="M43" s="113">
        <v>7</v>
      </c>
      <c r="N43" s="113">
        <v>7</v>
      </c>
      <c r="O43" s="114">
        <v>5</v>
      </c>
      <c r="P43" s="114">
        <v>7</v>
      </c>
      <c r="Q43" s="114">
        <v>7</v>
      </c>
      <c r="R43" s="113">
        <v>7</v>
      </c>
      <c r="S43" s="113">
        <v>5</v>
      </c>
      <c r="T43" s="113">
        <v>7</v>
      </c>
      <c r="U43" s="113">
        <v>7</v>
      </c>
      <c r="V43" s="113">
        <v>7</v>
      </c>
      <c r="W43" s="113">
        <v>7</v>
      </c>
      <c r="X43" s="113">
        <v>7</v>
      </c>
      <c r="Y43" s="114">
        <v>5</v>
      </c>
      <c r="Z43" s="99">
        <v>7</v>
      </c>
      <c r="AA43" s="99">
        <v>7</v>
      </c>
    </row>
    <row r="44" spans="1:27">
      <c r="A44" s="10" t="s">
        <v>97</v>
      </c>
      <c r="B44" s="11">
        <v>-174</v>
      </c>
      <c r="C44" s="11">
        <v>-174</v>
      </c>
      <c r="D44" s="11">
        <v>-174</v>
      </c>
      <c r="E44" s="11">
        <v>-174</v>
      </c>
      <c r="F44" s="11">
        <v>-174</v>
      </c>
      <c r="G44" s="11">
        <v>-174</v>
      </c>
      <c r="H44" s="11">
        <v>-174</v>
      </c>
      <c r="I44" s="11">
        <v>-174</v>
      </c>
      <c r="J44" s="107">
        <v>-174</v>
      </c>
      <c r="K44" s="107">
        <v>-174</v>
      </c>
      <c r="L44" s="107">
        <v>-174</v>
      </c>
      <c r="M44" s="107">
        <v>-174</v>
      </c>
      <c r="N44" s="107">
        <v>-174</v>
      </c>
      <c r="O44" s="108">
        <v>-174</v>
      </c>
      <c r="P44" s="108">
        <v>-174</v>
      </c>
      <c r="Q44" s="108">
        <v>-174</v>
      </c>
      <c r="R44" s="107">
        <v>-174</v>
      </c>
      <c r="S44" s="107">
        <v>-174</v>
      </c>
      <c r="T44" s="107">
        <v>-174</v>
      </c>
      <c r="U44" s="107">
        <v>-174</v>
      </c>
      <c r="V44" s="107">
        <v>-174</v>
      </c>
      <c r="W44" s="107">
        <v>-174</v>
      </c>
      <c r="X44" s="107">
        <v>-174</v>
      </c>
      <c r="Y44" s="108">
        <v>-174</v>
      </c>
      <c r="Z44" s="97">
        <v>-174</v>
      </c>
      <c r="AA44" s="97">
        <v>-174</v>
      </c>
    </row>
    <row r="45" spans="1:27">
      <c r="A45" s="10" t="s">
        <v>98</v>
      </c>
      <c r="B45" s="11">
        <v>-169.3</v>
      </c>
      <c r="C45" s="11">
        <v>-169.3</v>
      </c>
      <c r="D45" s="11">
        <v>-165.7</v>
      </c>
      <c r="E45" s="11">
        <v>-165.7</v>
      </c>
      <c r="F45" s="11">
        <v>-169.3</v>
      </c>
      <c r="G45" s="11">
        <v>-169.3</v>
      </c>
      <c r="H45" s="11">
        <v>-165.7</v>
      </c>
      <c r="I45" s="11">
        <v>-165.7</v>
      </c>
      <c r="J45" s="107">
        <v>-169.3</v>
      </c>
      <c r="K45" s="107">
        <v>-169.3</v>
      </c>
      <c r="L45" s="107">
        <v>-169.3</v>
      </c>
      <c r="M45" s="107">
        <v>-169.3</v>
      </c>
      <c r="N45" s="107">
        <v>-169.3</v>
      </c>
      <c r="O45" s="108">
        <v>-165.7</v>
      </c>
      <c r="P45" s="108">
        <v>-169.3</v>
      </c>
      <c r="Q45" s="108">
        <v>-169.3</v>
      </c>
      <c r="R45" s="107">
        <v>-169.3</v>
      </c>
      <c r="S45" s="107">
        <v>-165.7</v>
      </c>
      <c r="T45" s="107">
        <v>-169.3</v>
      </c>
      <c r="U45" s="107">
        <v>-169.3</v>
      </c>
      <c r="V45" s="107">
        <v>-169.3</v>
      </c>
      <c r="W45" s="107">
        <v>-169.3</v>
      </c>
      <c r="X45" s="107">
        <v>-169.3</v>
      </c>
      <c r="Y45" s="108">
        <v>-165.7</v>
      </c>
      <c r="Z45" s="97">
        <v>-169.3</v>
      </c>
      <c r="AA45" s="97">
        <v>-169.3</v>
      </c>
    </row>
    <row r="46" spans="1:27" ht="30">
      <c r="A46" s="10" t="s">
        <v>99</v>
      </c>
      <c r="B46" s="20">
        <f t="shared" ref="B46:H46" si="76">10*LOG10(10^((B43+B44)/10)+10^(B45/10))</f>
        <v>-164.98918835931039</v>
      </c>
      <c r="C46" s="20">
        <f t="shared" ref="C46" si="77">10*LOG10(10^((C43+C44)/10)+10^(C45/10))</f>
        <v>-164.98918835931039</v>
      </c>
      <c r="D46" s="20">
        <f t="shared" si="76"/>
        <v>-164.03352307536667</v>
      </c>
      <c r="E46" s="20">
        <f t="shared" ref="E46" si="78">10*LOG10(10^((E43+E44)/10)+10^(E45/10))</f>
        <v>-164.03352307536667</v>
      </c>
      <c r="F46" s="20">
        <f t="shared" si="76"/>
        <v>-164.98918835931039</v>
      </c>
      <c r="G46" s="20">
        <f t="shared" ref="G46" si="79">10*LOG10(10^((G43+G44)/10)+10^(G45/10))</f>
        <v>-164.98918835931039</v>
      </c>
      <c r="H46" s="20">
        <f t="shared" si="76"/>
        <v>-164.03352307536667</v>
      </c>
      <c r="I46" s="20">
        <f t="shared" ref="I46" si="80">10*LOG10(10^((I43+I44)/10)+10^(I45/10))</f>
        <v>-164.03352307536667</v>
      </c>
      <c r="J46" s="116">
        <f>10*LOG10(10^((J43+J44)/10)+10^(J45/10))</f>
        <v>-164.98918835931039</v>
      </c>
      <c r="K46" s="116">
        <f>10*LOG10(10^((K43+K44)/10)+10^(K45/10))</f>
        <v>-164.98918835931039</v>
      </c>
      <c r="L46" s="116">
        <f>10*LOG10(10^((L43+L44)/10)+10^(L45/10))</f>
        <v>-164.98918835931039</v>
      </c>
      <c r="M46" s="116">
        <f>10*LOG10(10^((M43+M44)/10)+10^(M45/10))</f>
        <v>-164.98918835931039</v>
      </c>
      <c r="N46" s="116">
        <f t="shared" ref="N46:O46" si="81">10*LOG10(10^((N43+N44)/10)+10^(N45/10))</f>
        <v>-164.98918835931039</v>
      </c>
      <c r="O46" s="117">
        <f t="shared" si="81"/>
        <v>-164.03352307536667</v>
      </c>
      <c r="P46" s="117">
        <f t="shared" ref="P46:Q46" si="82">10*LOG10(10^((P43+P44)/10)+10^(P45/10))</f>
        <v>-164.98918835931039</v>
      </c>
      <c r="Q46" s="117">
        <f t="shared" si="82"/>
        <v>-164.98918835931039</v>
      </c>
      <c r="R46" s="116">
        <f>10*LOG10(10^((R43+R44)/10)+10^(R45/10))</f>
        <v>-164.98918835931039</v>
      </c>
      <c r="S46" s="116">
        <f t="shared" ref="S46" si="83">10*LOG10(10^((S43+S44)/10)+10^(S45/10))</f>
        <v>-164.03352307536667</v>
      </c>
      <c r="T46" s="116">
        <f t="shared" ref="T46:AA46" si="84">10*LOG10(10^((T43+T44)/10)+10^(T45/10))</f>
        <v>-164.98918835931039</v>
      </c>
      <c r="U46" s="116">
        <f t="shared" si="84"/>
        <v>-164.98918835931039</v>
      </c>
      <c r="V46" s="116">
        <f t="shared" si="84"/>
        <v>-164.98918835931039</v>
      </c>
      <c r="W46" s="116">
        <f t="shared" si="84"/>
        <v>-164.98918835931039</v>
      </c>
      <c r="X46" s="116">
        <f>10*LOG10(10^((X43+X44)/10)+10^(X45/10))</f>
        <v>-164.98918835931039</v>
      </c>
      <c r="Y46" s="117">
        <f t="shared" si="84"/>
        <v>-164.03352307536667</v>
      </c>
      <c r="Z46" s="147">
        <f t="shared" si="84"/>
        <v>-164.98918835931039</v>
      </c>
      <c r="AA46" s="147">
        <f t="shared" si="84"/>
        <v>-164.98918835931039</v>
      </c>
    </row>
    <row r="47" spans="1:27">
      <c r="A47" s="10" t="s">
        <v>100</v>
      </c>
      <c r="B47" s="20">
        <f t="shared" ref="B47:H47" si="85">B46+10*LOG10(B20)</f>
        <v>-92.613750977881651</v>
      </c>
      <c r="C47" s="20">
        <f t="shared" ref="C47" si="86">C46+10*LOG10(C20)</f>
        <v>-92.613750977881651</v>
      </c>
      <c r="D47" s="20">
        <f t="shared" si="85"/>
        <v>-93.699285520497185</v>
      </c>
      <c r="E47" s="20">
        <f t="shared" ref="E47" si="87">E46+10*LOG10(E20)</f>
        <v>-105.46019811105398</v>
      </c>
      <c r="F47" s="20">
        <f t="shared" si="85"/>
        <v>-95.624050934521463</v>
      </c>
      <c r="G47" s="20">
        <f t="shared" ref="G47" si="88">G46+10*LOG10(G20)</f>
        <v>-95.624050934521463</v>
      </c>
      <c r="H47" s="20">
        <f t="shared" si="85"/>
        <v>-105.46019811105398</v>
      </c>
      <c r="I47" s="20">
        <f t="shared" ref="I47" si="89">I46+10*LOG10(I20)</f>
        <v>-108.4704980676938</v>
      </c>
      <c r="J47" s="116">
        <f>J46+10*LOG10(J20)</f>
        <v>-92.613750977881651</v>
      </c>
      <c r="K47" s="116">
        <f>K46+10*LOG10(K20)</f>
        <v>-92.613750977881651</v>
      </c>
      <c r="L47" s="116">
        <f>L46+10*LOG10(L20)</f>
        <v>-92.613750977881651</v>
      </c>
      <c r="M47" s="116">
        <f>M46+10*LOG10(M20)</f>
        <v>-92.613750977881651</v>
      </c>
      <c r="N47" s="116">
        <f t="shared" ref="N47:O47" si="90">N46+10*LOG10(N20)</f>
        <v>-85.064536881229955</v>
      </c>
      <c r="O47" s="117">
        <f t="shared" si="90"/>
        <v>-93.699285520497185</v>
      </c>
      <c r="P47" s="117">
        <f t="shared" ref="P47:Q47" si="91">P46+10*LOG10(P20)</f>
        <v>-95.624050934521463</v>
      </c>
      <c r="Q47" s="117">
        <f t="shared" si="91"/>
        <v>-95.624050934521463</v>
      </c>
      <c r="R47" s="116">
        <f>R46+10*LOG10(R20)</f>
        <v>-95.360761547297969</v>
      </c>
      <c r="S47" s="116">
        <f t="shared" ref="S47" si="92">S46+10*LOG10(S20)</f>
        <v>-105.46019811105398</v>
      </c>
      <c r="T47" s="116">
        <f t="shared" ref="T47:AA47" si="93">T46+10*LOG10(T20)</f>
        <v>-92.613750977881651</v>
      </c>
      <c r="U47" s="116">
        <f t="shared" si="93"/>
        <v>-92.613750977881651</v>
      </c>
      <c r="V47" s="116">
        <f t="shared" si="93"/>
        <v>-92.613750977881651</v>
      </c>
      <c r="W47" s="116">
        <f t="shared" si="93"/>
        <v>-92.613750977881651</v>
      </c>
      <c r="X47" s="116">
        <f>X46+10*LOG10(X20)</f>
        <v>-85.064536881229955</v>
      </c>
      <c r="Y47" s="117">
        <f t="shared" si="93"/>
        <v>-93.699285520497185</v>
      </c>
      <c r="Z47" s="147">
        <f t="shared" si="93"/>
        <v>-95.624050934521463</v>
      </c>
      <c r="AA47" s="147">
        <f t="shared" si="93"/>
        <v>-95.624050934521463</v>
      </c>
    </row>
    <row r="48" spans="1:27">
      <c r="A48" s="10" t="s">
        <v>101</v>
      </c>
      <c r="B48" s="20">
        <v>-5.78</v>
      </c>
      <c r="C48" s="20">
        <v>-3.17</v>
      </c>
      <c r="D48" s="20">
        <v>0.24</v>
      </c>
      <c r="E48" s="149">
        <v>-2.2200000000000002</v>
      </c>
      <c r="F48" s="20">
        <v>-5.62</v>
      </c>
      <c r="G48" s="20">
        <v>-2.95</v>
      </c>
      <c r="H48" s="20">
        <v>-7.49</v>
      </c>
      <c r="I48" s="149">
        <v>-6.76</v>
      </c>
      <c r="J48" s="116">
        <v>-8.82</v>
      </c>
      <c r="K48" s="116">
        <v>-6.7</v>
      </c>
      <c r="L48" s="116">
        <v>-12.23</v>
      </c>
      <c r="M48" s="116">
        <v>-10.24</v>
      </c>
      <c r="N48" s="116">
        <v>-7</v>
      </c>
      <c r="O48" s="117">
        <v>-0.1</v>
      </c>
      <c r="P48" s="117">
        <v>-8.39</v>
      </c>
      <c r="Q48" s="117">
        <v>-6.41</v>
      </c>
      <c r="R48" s="116">
        <v>-7.5</v>
      </c>
      <c r="S48" s="116">
        <v>-4.66</v>
      </c>
      <c r="T48" s="116">
        <v>-8.8699999999999992</v>
      </c>
      <c r="U48" s="116">
        <v>-6.73</v>
      </c>
      <c r="V48" s="116">
        <v>-11.7</v>
      </c>
      <c r="W48" s="116">
        <v>-9.59</v>
      </c>
      <c r="X48" s="116">
        <v>-5.5</v>
      </c>
      <c r="Y48" s="117">
        <v>-2.27</v>
      </c>
      <c r="Z48" s="147">
        <v>-8.34</v>
      </c>
      <c r="AA48" s="147">
        <v>-5.22</v>
      </c>
    </row>
    <row r="49" spans="1:27">
      <c r="A49" s="10" t="s">
        <v>102</v>
      </c>
      <c r="B49" s="20">
        <v>2</v>
      </c>
      <c r="C49" s="20">
        <v>2</v>
      </c>
      <c r="D49" s="20">
        <v>2</v>
      </c>
      <c r="E49" s="20">
        <v>2</v>
      </c>
      <c r="F49" s="20">
        <v>2</v>
      </c>
      <c r="G49" s="20">
        <v>2</v>
      </c>
      <c r="H49" s="20">
        <v>2</v>
      </c>
      <c r="I49" s="20">
        <v>2</v>
      </c>
      <c r="J49" s="116">
        <v>2</v>
      </c>
      <c r="K49" s="116">
        <v>2</v>
      </c>
      <c r="L49" s="116">
        <v>2</v>
      </c>
      <c r="M49" s="116">
        <v>2</v>
      </c>
      <c r="N49" s="116">
        <v>2</v>
      </c>
      <c r="O49" s="117">
        <v>-2.27</v>
      </c>
      <c r="P49" s="117">
        <v>2</v>
      </c>
      <c r="Q49" s="117">
        <v>2</v>
      </c>
      <c r="R49" s="116">
        <v>2</v>
      </c>
      <c r="S49" s="116">
        <v>2</v>
      </c>
      <c r="T49" s="116">
        <v>2</v>
      </c>
      <c r="U49" s="116">
        <v>2</v>
      </c>
      <c r="V49" s="116">
        <v>2</v>
      </c>
      <c r="W49" s="116">
        <v>2</v>
      </c>
      <c r="X49" s="116">
        <v>2</v>
      </c>
      <c r="Y49" s="117">
        <v>2</v>
      </c>
      <c r="Z49" s="147">
        <v>2</v>
      </c>
      <c r="AA49" s="147">
        <v>2</v>
      </c>
    </row>
    <row r="50" spans="1:27" ht="30">
      <c r="A50" s="10" t="s">
        <v>103</v>
      </c>
      <c r="B50" s="20">
        <v>0</v>
      </c>
      <c r="C50" s="20">
        <v>0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116">
        <v>0</v>
      </c>
      <c r="K50" s="116">
        <v>0</v>
      </c>
      <c r="L50" s="116">
        <v>0</v>
      </c>
      <c r="M50" s="116">
        <v>0</v>
      </c>
      <c r="N50" s="116">
        <v>0</v>
      </c>
      <c r="O50" s="117">
        <v>0.5</v>
      </c>
      <c r="P50" s="117">
        <v>0</v>
      </c>
      <c r="Q50" s="117">
        <v>0</v>
      </c>
      <c r="R50" s="116">
        <v>0</v>
      </c>
      <c r="S50" s="116">
        <v>0.5</v>
      </c>
      <c r="T50" s="116">
        <v>0</v>
      </c>
      <c r="U50" s="116">
        <v>0</v>
      </c>
      <c r="V50" s="116">
        <v>0</v>
      </c>
      <c r="W50" s="116">
        <v>0</v>
      </c>
      <c r="X50" s="116">
        <v>0</v>
      </c>
      <c r="Y50" s="117">
        <v>0.5</v>
      </c>
      <c r="Z50" s="147">
        <v>0</v>
      </c>
      <c r="AA50" s="147">
        <v>0</v>
      </c>
    </row>
    <row r="51" spans="1:27">
      <c r="A51" s="10" t="s">
        <v>104</v>
      </c>
      <c r="B51" s="20">
        <f t="shared" ref="B51:H51" si="94">B47+B48+B49-B50</f>
        <v>-96.393750977881652</v>
      </c>
      <c r="C51" s="20">
        <f t="shared" ref="C51" si="95">C47+C48+C49-C50</f>
        <v>-93.783750977881652</v>
      </c>
      <c r="D51" s="20">
        <f t="shared" si="94"/>
        <v>-91.45928552049719</v>
      </c>
      <c r="E51" s="20">
        <f t="shared" ref="E51" si="96">E47+E48+E49-E50</f>
        <v>-105.68019811105398</v>
      </c>
      <c r="F51" s="20">
        <f t="shared" si="94"/>
        <v>-99.244050934521468</v>
      </c>
      <c r="G51" s="20">
        <f t="shared" ref="G51" si="97">G47+G48+G49-G50</f>
        <v>-96.574050934521466</v>
      </c>
      <c r="H51" s="20">
        <f t="shared" si="94"/>
        <v>-110.95019811105398</v>
      </c>
      <c r="I51" s="20">
        <f t="shared" ref="I51" si="98">I47+I48+I49-I50</f>
        <v>-113.2304980676938</v>
      </c>
      <c r="J51" s="116">
        <f>J47+J48+J49-J50</f>
        <v>-99.433750977881658</v>
      </c>
      <c r="K51" s="116">
        <f>K47+K48+K49-K50</f>
        <v>-97.313750977881654</v>
      </c>
      <c r="L51" s="116">
        <f>L47+L48+L49-L50</f>
        <v>-102.84375097788165</v>
      </c>
      <c r="M51" s="116">
        <f>M47+M48+M49-M50</f>
        <v>-100.85375097788165</v>
      </c>
      <c r="N51" s="116">
        <f t="shared" ref="N51:O51" si="99">N47+N48+N49-N50</f>
        <v>-90.064536881229955</v>
      </c>
      <c r="O51" s="117">
        <f t="shared" si="99"/>
        <v>-96.569285520497175</v>
      </c>
      <c r="P51" s="117">
        <f t="shared" ref="P51:Q51" si="100">P47+P48+P49-P50</f>
        <v>-102.01405093452146</v>
      </c>
      <c r="Q51" s="117">
        <f t="shared" si="100"/>
        <v>-100.03405093452146</v>
      </c>
      <c r="R51" s="116">
        <f>R47+R48+R49-R50</f>
        <v>-100.86076154729797</v>
      </c>
      <c r="S51" s="116">
        <f t="shared" ref="S51" si="101">S47+S48+S49-S50</f>
        <v>-108.62019811105398</v>
      </c>
      <c r="T51" s="116">
        <f t="shared" ref="T51:AA51" si="102">T47+T48+T49-T50</f>
        <v>-99.483750977881655</v>
      </c>
      <c r="U51" s="116">
        <f t="shared" si="102"/>
        <v>-97.343750977881655</v>
      </c>
      <c r="V51" s="116">
        <f t="shared" si="102"/>
        <v>-102.31375097788165</v>
      </c>
      <c r="W51" s="116">
        <f t="shared" si="102"/>
        <v>-100.20375097788165</v>
      </c>
      <c r="X51" s="116">
        <f>X47+X48+X49-X50</f>
        <v>-88.564536881229955</v>
      </c>
      <c r="Y51" s="117">
        <f t="shared" si="102"/>
        <v>-94.469285520497181</v>
      </c>
      <c r="Z51" s="147">
        <f t="shared" si="102"/>
        <v>-101.96405093452147</v>
      </c>
      <c r="AA51" s="147">
        <f t="shared" si="102"/>
        <v>-98.844050934521462</v>
      </c>
    </row>
    <row r="52" spans="1:27">
      <c r="A52" s="10" t="s">
        <v>105</v>
      </c>
      <c r="B52" s="20">
        <f t="shared" ref="B52:D52" si="103">B21-B51+B26+B39</f>
        <v>148.82068814250945</v>
      </c>
      <c r="C52" s="20">
        <f t="shared" ref="C52" si="104">C21-C51+C26+C39</f>
        <v>146.21068814250947</v>
      </c>
      <c r="D52" s="20">
        <f t="shared" si="103"/>
        <v>129.51078530369625</v>
      </c>
      <c r="E52" s="20">
        <f t="shared" ref="E52" si="105">E21-E51+E26+E39</f>
        <v>143.73169789425305</v>
      </c>
      <c r="F52" s="20">
        <f t="shared" ref="F52:H52" si="106">F21-F51+F26+F39</f>
        <v>144.60918835931039</v>
      </c>
      <c r="G52" s="20">
        <f t="shared" ref="G52" si="107">G21-G51+G26+G39</f>
        <v>141.93918835931041</v>
      </c>
      <c r="H52" s="20">
        <f t="shared" si="106"/>
        <v>133.95019811105396</v>
      </c>
      <c r="I52" s="20">
        <f t="shared" ref="I52" si="108">I21-I51+I26+I39</f>
        <v>136.23049806769382</v>
      </c>
      <c r="J52" s="116">
        <f>J21-J51+J26+J39</f>
        <v>159.86068814250947</v>
      </c>
      <c r="K52" s="116">
        <f>K21-K51+K26+K39</f>
        <v>157.74068814250947</v>
      </c>
      <c r="L52" s="116">
        <f>L21-L51+L26+L39</f>
        <v>163.27068814250947</v>
      </c>
      <c r="M52" s="116">
        <f>M21-M51+M26+M39</f>
        <v>161.28068814250946</v>
      </c>
      <c r="N52" s="116">
        <f t="shared" ref="N52:O52" si="109">N21-N51+N26+N39</f>
        <v>158.04068814250945</v>
      </c>
      <c r="O52" s="117">
        <f t="shared" si="109"/>
        <v>134.62078530369624</v>
      </c>
      <c r="P52" s="117">
        <f t="shared" ref="P52:Q52" si="110">P21-P51+P26+P39</f>
        <v>147.3791883593104</v>
      </c>
      <c r="Q52" s="117">
        <f t="shared" si="110"/>
        <v>145.39918835931039</v>
      </c>
      <c r="R52" s="116">
        <f>R21-R51+R26+R39</f>
        <v>146.48918835931039</v>
      </c>
      <c r="S52" s="116">
        <f t="shared" ref="S52" si="111">S21-S51+S26+S39</f>
        <v>131.62019811105398</v>
      </c>
      <c r="T52" s="116">
        <f t="shared" ref="T52:AA52" si="112">T21-T51+T26+T39</f>
        <v>159.91068814250946</v>
      </c>
      <c r="U52" s="116">
        <f t="shared" si="112"/>
        <v>157.77068814250947</v>
      </c>
      <c r="V52" s="116">
        <f t="shared" si="112"/>
        <v>162.74068814250947</v>
      </c>
      <c r="W52" s="116">
        <f t="shared" si="112"/>
        <v>160.63068814250946</v>
      </c>
      <c r="X52" s="116">
        <f>X21-X51+X26+X39</f>
        <v>156.54068814250945</v>
      </c>
      <c r="Y52" s="117">
        <f t="shared" si="112"/>
        <v>132.52078530369624</v>
      </c>
      <c r="Z52" s="147">
        <f t="shared" si="112"/>
        <v>147.32918835931039</v>
      </c>
      <c r="AA52" s="147">
        <f t="shared" si="112"/>
        <v>144.20918835931039</v>
      </c>
    </row>
    <row r="53" spans="1:27" ht="30">
      <c r="A53" s="10" t="s">
        <v>106</v>
      </c>
      <c r="B53" s="20">
        <f t="shared" ref="B53:D53" si="113">B30+B35+B39-B42-B51</f>
        <v>154.94190068970607</v>
      </c>
      <c r="C53" s="20">
        <f t="shared" ref="C53" si="114">C30+C35+C39-C42-C51</f>
        <v>152.33190068970609</v>
      </c>
      <c r="D53" s="20">
        <f t="shared" si="113"/>
        <v>138.28199785089288</v>
      </c>
      <c r="E53" s="20">
        <f t="shared" ref="E53" si="115">E30+E35+E39-E42-E51</f>
        <v>152.50291044144967</v>
      </c>
      <c r="F53" s="20">
        <f t="shared" ref="F53:H53" si="116">F30+F35+F39-F42-F51</f>
        <v>154.99008822922985</v>
      </c>
      <c r="G53" s="20">
        <f t="shared" ref="G53" si="117">G30+G35+G39-G42-G51</f>
        <v>152.32008822922984</v>
      </c>
      <c r="H53" s="20">
        <f t="shared" si="116"/>
        <v>143.97079802433359</v>
      </c>
      <c r="I53" s="20">
        <f t="shared" ref="I53" si="118">I30+I35+I39-I42-I51</f>
        <v>146.25109798097344</v>
      </c>
      <c r="J53" s="116">
        <f>J30+J35+J39-J42-J51</f>
        <v>162.86190068970609</v>
      </c>
      <c r="K53" s="116">
        <f>K30+K35+K39-K42-K51</f>
        <v>160.74190068970609</v>
      </c>
      <c r="L53" s="116">
        <f>L30+L35+L39-L42-L51</f>
        <v>166.27190068970609</v>
      </c>
      <c r="M53" s="116">
        <f>M30+M35+M39-M42-M51</f>
        <v>164.28190068970608</v>
      </c>
      <c r="N53" s="116">
        <f t="shared" ref="N53:O53" si="119">N30+N35+N39-N42-N51</f>
        <v>161.04190068970607</v>
      </c>
      <c r="O53" s="117">
        <f t="shared" si="119"/>
        <v>137.62199785089285</v>
      </c>
      <c r="P53" s="117">
        <f t="shared" ref="P53:Q53" si="120">P30+P35+P39-P42-P51</f>
        <v>154.73008822922984</v>
      </c>
      <c r="Q53" s="117">
        <f t="shared" si="120"/>
        <v>152.75008822922985</v>
      </c>
      <c r="R53" s="116">
        <f>R30+R35+R39-R42-R51</f>
        <v>153.75008822922985</v>
      </c>
      <c r="S53" s="116">
        <f t="shared" ref="S53" si="121">S30+S35+S39-S42-S51</f>
        <v>138.97109798097341</v>
      </c>
      <c r="T53" s="116">
        <f t="shared" ref="T53:AA53" si="122">T30+T35+T39-T42-T51</f>
        <v>162.9119006897061</v>
      </c>
      <c r="U53" s="116">
        <f t="shared" si="122"/>
        <v>160.77190068970609</v>
      </c>
      <c r="V53" s="116">
        <f t="shared" si="122"/>
        <v>165.74190068970609</v>
      </c>
      <c r="W53" s="116">
        <f t="shared" si="122"/>
        <v>163.63190068970607</v>
      </c>
      <c r="X53" s="116">
        <f>X30+X35+X39-X42-X51</f>
        <v>159.54190068970607</v>
      </c>
      <c r="Y53" s="117">
        <f t="shared" si="122"/>
        <v>135.52199785089286</v>
      </c>
      <c r="Z53" s="147">
        <f t="shared" si="122"/>
        <v>157.36008822922983</v>
      </c>
      <c r="AA53" s="147">
        <f t="shared" si="122"/>
        <v>154.24008822922983</v>
      </c>
    </row>
    <row r="54" spans="1:27">
      <c r="A54" s="7" t="s">
        <v>107</v>
      </c>
      <c r="B54" s="20"/>
      <c r="C54" s="20"/>
      <c r="D54" s="20"/>
      <c r="E54" s="20"/>
      <c r="F54" s="20"/>
      <c r="G54" s="20"/>
      <c r="H54" s="20"/>
      <c r="I54" s="20"/>
      <c r="J54" s="116"/>
      <c r="K54" s="116"/>
      <c r="L54" s="116"/>
      <c r="M54" s="116"/>
      <c r="N54" s="116"/>
      <c r="O54" s="117"/>
      <c r="P54" s="117"/>
      <c r="Q54" s="117"/>
      <c r="R54" s="116"/>
      <c r="S54" s="116"/>
      <c r="T54" s="116"/>
      <c r="U54" s="116"/>
      <c r="V54" s="116"/>
      <c r="W54" s="116"/>
      <c r="X54" s="116"/>
      <c r="Y54" s="117"/>
      <c r="Z54" s="147"/>
      <c r="AA54" s="147"/>
    </row>
    <row r="55" spans="1:27" ht="30">
      <c r="A55" s="10" t="s">
        <v>108</v>
      </c>
      <c r="B55" s="20">
        <v>7.56</v>
      </c>
      <c r="C55" s="20">
        <v>7.56</v>
      </c>
      <c r="D55" s="20">
        <v>4.4800000000000004</v>
      </c>
      <c r="E55" s="20">
        <v>4.4800000000000004</v>
      </c>
      <c r="F55" s="20">
        <v>8.4499999999999993</v>
      </c>
      <c r="G55" s="20">
        <v>8.4499999999999993</v>
      </c>
      <c r="H55" s="20">
        <v>5.13</v>
      </c>
      <c r="I55" s="20">
        <v>6.61</v>
      </c>
      <c r="J55" s="116">
        <v>7.58</v>
      </c>
      <c r="K55" s="116">
        <v>7.58</v>
      </c>
      <c r="L55" s="116">
        <v>7.58</v>
      </c>
      <c r="M55" s="116">
        <v>7.58</v>
      </c>
      <c r="N55" s="116">
        <v>4.4800000000000004</v>
      </c>
      <c r="O55" s="117">
        <v>4.4800000000000004</v>
      </c>
      <c r="P55" s="117">
        <v>10.039999999999999</v>
      </c>
      <c r="Q55" s="117">
        <v>10.039999999999999</v>
      </c>
      <c r="R55" s="116">
        <v>6.34</v>
      </c>
      <c r="S55" s="116">
        <v>6.34</v>
      </c>
      <c r="T55" s="116">
        <v>7.58</v>
      </c>
      <c r="U55" s="116">
        <v>7.58</v>
      </c>
      <c r="V55" s="116">
        <v>7.58</v>
      </c>
      <c r="W55" s="116">
        <v>7.58</v>
      </c>
      <c r="X55" s="116">
        <v>4.4800000000000004</v>
      </c>
      <c r="Y55" s="117">
        <v>4.4800000000000004</v>
      </c>
      <c r="Z55" s="147"/>
      <c r="AA55" s="147"/>
    </row>
    <row r="56" spans="1:27">
      <c r="A56" s="10" t="s">
        <v>109</v>
      </c>
      <c r="B56" s="20">
        <v>0</v>
      </c>
      <c r="C56" s="20">
        <v>0</v>
      </c>
      <c r="D56" s="20">
        <v>0</v>
      </c>
      <c r="E56" s="20">
        <v>0</v>
      </c>
      <c r="F56" s="20">
        <v>0</v>
      </c>
      <c r="G56" s="20">
        <v>0</v>
      </c>
      <c r="H56" s="20">
        <v>0</v>
      </c>
      <c r="I56" s="20">
        <v>0</v>
      </c>
      <c r="J56" s="116">
        <v>0</v>
      </c>
      <c r="K56" s="116">
        <v>0</v>
      </c>
      <c r="L56" s="116">
        <v>0</v>
      </c>
      <c r="M56" s="116">
        <v>0</v>
      </c>
      <c r="N56" s="116">
        <v>0</v>
      </c>
      <c r="O56" s="117">
        <v>0</v>
      </c>
      <c r="P56" s="117">
        <v>0</v>
      </c>
      <c r="Q56" s="117">
        <v>0</v>
      </c>
      <c r="R56" s="116">
        <v>0</v>
      </c>
      <c r="S56" s="116">
        <v>0</v>
      </c>
      <c r="T56" s="116">
        <v>0</v>
      </c>
      <c r="U56" s="116">
        <v>0</v>
      </c>
      <c r="V56" s="116">
        <v>0</v>
      </c>
      <c r="W56" s="116">
        <v>0</v>
      </c>
      <c r="X56" s="116">
        <v>0</v>
      </c>
      <c r="Y56" s="117">
        <v>0</v>
      </c>
      <c r="Z56" s="147"/>
      <c r="AA56" s="147"/>
    </row>
    <row r="57" spans="1:27">
      <c r="A57" s="10" t="s">
        <v>110</v>
      </c>
      <c r="B57" s="20">
        <v>26.25</v>
      </c>
      <c r="C57" s="20">
        <v>26.25</v>
      </c>
      <c r="D57" s="20">
        <v>26.25</v>
      </c>
      <c r="E57" s="20">
        <v>26.25</v>
      </c>
      <c r="F57" s="20">
        <v>12.5</v>
      </c>
      <c r="G57" s="20">
        <v>12.5</v>
      </c>
      <c r="H57" s="20">
        <v>12.5</v>
      </c>
      <c r="I57" s="20">
        <v>9</v>
      </c>
      <c r="J57" s="116">
        <v>26.25</v>
      </c>
      <c r="K57" s="116">
        <v>26.25</v>
      </c>
      <c r="L57" s="116">
        <v>26.25</v>
      </c>
      <c r="M57" s="116">
        <v>26.25</v>
      </c>
      <c r="N57" s="116">
        <v>26.25</v>
      </c>
      <c r="O57" s="117">
        <v>26.25</v>
      </c>
      <c r="P57" s="117">
        <v>12.5</v>
      </c>
      <c r="Q57" s="117">
        <v>12.5</v>
      </c>
      <c r="R57" s="116">
        <v>12.5</v>
      </c>
      <c r="S57" s="116">
        <v>12.5</v>
      </c>
      <c r="T57" s="116">
        <v>26.25</v>
      </c>
      <c r="U57" s="116">
        <v>26.25</v>
      </c>
      <c r="V57" s="116">
        <v>26.25</v>
      </c>
      <c r="W57" s="116">
        <v>26.25</v>
      </c>
      <c r="X57" s="116">
        <v>26.25</v>
      </c>
      <c r="Y57" s="117">
        <v>26.25</v>
      </c>
      <c r="Z57" s="147"/>
      <c r="AA57" s="147"/>
    </row>
    <row r="58" spans="1:27">
      <c r="A58" s="10" t="s">
        <v>111</v>
      </c>
      <c r="B58" s="20">
        <v>0</v>
      </c>
      <c r="C58" s="20">
        <v>0</v>
      </c>
      <c r="D58" s="20">
        <v>0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116">
        <v>0</v>
      </c>
      <c r="K58" s="116">
        <v>0</v>
      </c>
      <c r="L58" s="116">
        <v>0</v>
      </c>
      <c r="M58" s="116">
        <v>0</v>
      </c>
      <c r="N58" s="116">
        <v>0</v>
      </c>
      <c r="O58" s="117">
        <v>0</v>
      </c>
      <c r="P58" s="117">
        <v>0</v>
      </c>
      <c r="Q58" s="117">
        <v>0</v>
      </c>
      <c r="R58" s="116">
        <v>0</v>
      </c>
      <c r="S58" s="116">
        <v>0</v>
      </c>
      <c r="T58" s="116">
        <v>0</v>
      </c>
      <c r="U58" s="116">
        <v>0</v>
      </c>
      <c r="V58" s="116">
        <v>0</v>
      </c>
      <c r="W58" s="116">
        <v>0</v>
      </c>
      <c r="X58" s="116">
        <v>0</v>
      </c>
      <c r="Y58" s="117">
        <v>0</v>
      </c>
      <c r="Z58" s="147"/>
      <c r="AA58" s="147"/>
    </row>
    <row r="59" spans="1:27">
      <c r="A59" s="10" t="s">
        <v>112</v>
      </c>
      <c r="B59" s="20">
        <f t="shared" ref="B59:H59" si="123">B53-B55+B56-B57+B58</f>
        <v>121.13190068970607</v>
      </c>
      <c r="C59" s="20">
        <f t="shared" ref="C59" si="124">C53-C55+C56-C57+C58</f>
        <v>118.52190068970609</v>
      </c>
      <c r="D59" s="20">
        <f t="shared" si="123"/>
        <v>107.55199785089289</v>
      </c>
      <c r="E59" s="20">
        <f t="shared" ref="E59" si="125">E53-E55+E56-E57+E58</f>
        <v>121.77291044144968</v>
      </c>
      <c r="F59" s="20">
        <f t="shared" si="123"/>
        <v>134.04008822922987</v>
      </c>
      <c r="G59" s="20">
        <f t="shared" ref="G59" si="126">G53-G55+G56-G57+G58</f>
        <v>131.37008822922985</v>
      </c>
      <c r="H59" s="20">
        <f t="shared" si="123"/>
        <v>126.34079802433359</v>
      </c>
      <c r="I59" s="20">
        <f t="shared" ref="I59" si="127">I53-I55+I56-I57+I58</f>
        <v>130.64109798097343</v>
      </c>
      <c r="J59" s="116">
        <f t="shared" ref="J59:Y59" si="128">J53-J55+J56-J57+J58</f>
        <v>129.03190068970608</v>
      </c>
      <c r="K59" s="116">
        <f t="shared" si="128"/>
        <v>126.91190068970607</v>
      </c>
      <c r="L59" s="116">
        <f t="shared" si="128"/>
        <v>132.44190068970607</v>
      </c>
      <c r="M59" s="116">
        <f t="shared" si="128"/>
        <v>130.45190068970606</v>
      </c>
      <c r="N59" s="116">
        <f t="shared" si="128"/>
        <v>130.31190068970608</v>
      </c>
      <c r="O59" s="117">
        <f t="shared" si="128"/>
        <v>106.89199785089286</v>
      </c>
      <c r="P59" s="117">
        <f t="shared" si="128"/>
        <v>132.19008822922984</v>
      </c>
      <c r="Q59" s="117">
        <f t="shared" si="128"/>
        <v>130.21008822922985</v>
      </c>
      <c r="R59" s="116">
        <f t="shared" si="128"/>
        <v>134.91008822922984</v>
      </c>
      <c r="S59" s="116">
        <f t="shared" si="128"/>
        <v>120.13109798097341</v>
      </c>
      <c r="T59" s="116">
        <f t="shared" si="128"/>
        <v>129.08190068970609</v>
      </c>
      <c r="U59" s="116">
        <f t="shared" si="128"/>
        <v>126.94190068970607</v>
      </c>
      <c r="V59" s="116">
        <f t="shared" si="128"/>
        <v>131.91190068970607</v>
      </c>
      <c r="W59" s="116">
        <f t="shared" si="128"/>
        <v>129.80190068970606</v>
      </c>
      <c r="X59" s="116">
        <f t="shared" si="128"/>
        <v>128.81190068970608</v>
      </c>
      <c r="Y59" s="117">
        <f t="shared" si="128"/>
        <v>104.79199785089287</v>
      </c>
      <c r="Z59" s="147"/>
      <c r="AA59" s="147"/>
    </row>
    <row r="60" spans="1:27">
      <c r="A60" s="34" t="s">
        <v>113</v>
      </c>
      <c r="B60" s="20"/>
      <c r="C60" s="20"/>
      <c r="D60" s="20"/>
      <c r="E60" s="20"/>
      <c r="F60" s="20"/>
      <c r="G60" s="20"/>
      <c r="H60" s="20"/>
      <c r="I60" s="20"/>
      <c r="J60" s="116"/>
      <c r="K60" s="116"/>
      <c r="L60" s="116"/>
      <c r="M60" s="116"/>
      <c r="N60" s="116"/>
      <c r="O60" s="117"/>
      <c r="P60" s="117"/>
      <c r="Q60" s="117"/>
      <c r="R60" s="116"/>
      <c r="S60" s="116"/>
      <c r="T60" s="116"/>
      <c r="U60" s="116"/>
      <c r="V60" s="116"/>
      <c r="W60" s="116"/>
      <c r="X60" s="116"/>
      <c r="Y60" s="117"/>
      <c r="Z60" s="147"/>
      <c r="AA60" s="147"/>
    </row>
    <row r="61" spans="1:27" ht="30">
      <c r="A61" s="35" t="s">
        <v>114</v>
      </c>
      <c r="B61" s="20">
        <f>10^((B59-161.04+7.1*LOG10(20)-7.5*LOG10(20)+(24.37-3.7*(20/B8)^2)*LOG10(B8)-20*LOG10(B7)+(3.2*(LOG10(17.625))^2-4.97)+0.6*(B9-1.5))/(43.42-3.1*LOG10(B8))+3)</f>
        <v>346.90676356328873</v>
      </c>
      <c r="C61" s="20">
        <f>10^((C59-161.04+7.1*LOG10(20)-7.5*LOG10(20)+(24.37-3.7*(20/C8)^2)*LOG10(C8)-20*LOG10(C7)+(3.2*(LOG10(17.625))^2-4.97)+0.6*(C9-1.5))/(43.42-3.1*LOG10(C8))+3)</f>
        <v>297.46618180684646</v>
      </c>
      <c r="D61" s="20">
        <f>10^((D59-161.04+7.1*LOG10(20)-7.5*LOG10(20)+(24.37-3.7*(20/D8)^2)*LOG10(D8)-20*LOG10(D7)+(3.2*(LOG10(17.625))^2-4.97)+0.6*(D9-1.5))/(43.42-3.1*LOG10(D8))+3)</f>
        <v>155.87616173940492</v>
      </c>
      <c r="E61" s="20">
        <f>10^((E59-161.04+7.1*LOG10(20)-7.5*LOG10(20)+(24.37-3.7*(20/E8)^2)*LOG10(E8)-20*LOG10(E7)+(3.2*(LOG10(17.625))^2-4.97)+0.6*(E9-1.5))/(43.42-3.1*LOG10(E8))+3)</f>
        <v>360.25713320037636</v>
      </c>
      <c r="F61" s="20">
        <f>10^((F59-161.04+7.1*LOG10(20)-7.5*LOG10(5)+(24.37-3.7*(5/F8)^2)*LOG10(F8)-20*LOG10(F7)+(3.2*(LOG10(17.625))^2-4.97)+0.6*(F9-1.5))/(43.42-3.1*LOG10(F8))+3)</f>
        <v>2855.5077124175959</v>
      </c>
      <c r="G61" s="20">
        <f>10^((G59-161.04+7.1*LOG10(20)-7.5*LOG10(5)+(24.37-3.7*(5/G8)^2)*LOG10(G8)-20*LOG10(G7)+(3.2*(LOG10(17.625))^2-4.97)+0.6*(G9-1.5))/(43.42-3.1*LOG10(G8))+3)</f>
        <v>2435.4102768930388</v>
      </c>
      <c r="H61" s="20">
        <f>10^((H59-161.04+7.1*LOG10(20)-7.5*LOG10(5)+(24.37-3.7*(5/H8)^2)*LOG10(H8)-20*LOG10(H7)+(3.2*(LOG10(17.625))^2-4.97)+0.6*(H9-1.5))/(43.42-3.1*LOG10(H8))+3)</f>
        <v>1804.6469330965647</v>
      </c>
      <c r="I61" s="20">
        <f>10^((I59-161.04+7.1*LOG10(20)-7.5*LOG10(5)+(24.37-3.7*(5/I8)^2)*LOG10(I8)-20*LOG10(I7)+(3.2*(LOG10(17.625))^2-4.97)+0.6*(I9-1.5))/(43.42-3.1*LOG10(I8))+3)</f>
        <v>2331.8612132500484</v>
      </c>
      <c r="J61" s="116">
        <f t="shared" ref="J61:O61" si="129">10^((J59-161.04+7.1*LOG10(20)-7.5*LOG10(20)+(24.37-3.7*(20/J8)^2)*LOG10(J8)-20*LOG10(J7)+(3.2*(LOG10(17.625))^2-4.97)+0.6*(J9-1.5))/(43.42-3.1*LOG10(J8))+3)</f>
        <v>552.4960493701119</v>
      </c>
      <c r="K61" s="116">
        <f t="shared" si="129"/>
        <v>487.6299174670433</v>
      </c>
      <c r="L61" s="116">
        <f t="shared" si="129"/>
        <v>675.41675467003256</v>
      </c>
      <c r="M61" s="116">
        <f t="shared" si="129"/>
        <v>600.70183964084424</v>
      </c>
      <c r="N61" s="116">
        <f t="shared" si="129"/>
        <v>595.76797198458053</v>
      </c>
      <c r="O61" s="117">
        <f t="shared" si="129"/>
        <v>149.93189446170439</v>
      </c>
      <c r="P61" s="117">
        <f>10^((P59-161.04+7.1*LOG10(20)-7.5*LOG10(5)+(24.37-3.7*(5/P8)^2)*LOG10(P8)-20*LOG10(P7)+(3.2*(LOG10(17.625))^2-4.97)+0.6*(P9-1.5))/(43.42-3.1*LOG10(P8))+3)</f>
        <v>2557.3919738435429</v>
      </c>
      <c r="Q61" s="117">
        <f>10^((Q59-161.04+7.1*LOG10(20)-7.5*LOG10(5)+(24.37-3.7*(5/Q8)^2)*LOG10(Q8)-20*LOG10(Q7)+(3.2*(LOG10(17.625))^2-4.97)+0.6*(Q9-1.5))/(43.42-3.1*LOG10(Q8))+3)</f>
        <v>2272.7218812691381</v>
      </c>
      <c r="R61" s="116">
        <f>10^((R59-161.04+7.1*LOG10(20)-7.5*LOG10(20)+(24.37-3.7*(20/R8)^2)*LOG10(R8)-20*LOG10(R7)+(3.2*(LOG10(17.625))^2-4.97)+0.6*(R9-1.5))/(43.42-3.1*LOG10(R8))+3)</f>
        <v>2070.400145837893</v>
      </c>
      <c r="S61" s="116">
        <f>10^((S59-161.04+7.1*LOG10(20)-7.5*LOG10(5)+(24.37-3.7*(5/S8)^2)*LOG10(S8)-20*LOG10(S7)+(3.2*(LOG10(17.625))^2-4.97)+0.6*(S9-1.5))/(43.42-3.1*LOG10(S8))+3)</f>
        <v>1246.4022515659869</v>
      </c>
      <c r="T61" s="116">
        <f t="shared" ref="T61:Y61" si="130">10^((T59-161.04+7.1*LOG10(20)-7.5*LOG10(20)+(24.37-3.7*(20/T8)^2)*LOG10(T8)-20*LOG10(T7)+(3.2*(LOG10(17.625))^2-4.97)+0.6*(T9-1.5))/(43.42-3.1*LOG10(T8))+3)</f>
        <v>444.50696494338086</v>
      </c>
      <c r="U61" s="116">
        <f t="shared" si="130"/>
        <v>391.85739693388877</v>
      </c>
      <c r="V61" s="116">
        <f t="shared" si="130"/>
        <v>525.14870248728994</v>
      </c>
      <c r="W61" s="116">
        <f t="shared" si="130"/>
        <v>463.76642740750043</v>
      </c>
      <c r="X61" s="116">
        <f t="shared" si="130"/>
        <v>437.49268335160758</v>
      </c>
      <c r="Y61" s="117">
        <f t="shared" si="130"/>
        <v>106.27645445052949</v>
      </c>
      <c r="Z61" s="147"/>
      <c r="AA61" s="147"/>
    </row>
    <row r="62" spans="1:27">
      <c r="B62" s="36"/>
      <c r="C62" s="92"/>
      <c r="D62" s="36"/>
      <c r="J62" s="118"/>
      <c r="K62" s="118"/>
      <c r="L62" s="118"/>
      <c r="M62" s="118"/>
      <c r="N62" s="118"/>
      <c r="O62" s="119"/>
      <c r="R62" s="118"/>
      <c r="T62" s="118"/>
      <c r="U62" s="118"/>
      <c r="V62" s="118"/>
      <c r="W62" s="118"/>
      <c r="X62" s="118"/>
      <c r="Y62" s="119"/>
    </row>
    <row r="63" spans="1:27">
      <c r="B63" s="36"/>
      <c r="C63" s="92"/>
      <c r="D63" s="36"/>
      <c r="E63" s="36"/>
      <c r="J63" s="118"/>
      <c r="K63" s="118"/>
      <c r="L63" s="118"/>
      <c r="M63" s="118"/>
      <c r="N63" s="118"/>
      <c r="O63" s="119"/>
      <c r="R63" s="118"/>
      <c r="T63" s="118"/>
      <c r="U63" s="118"/>
      <c r="V63" s="118"/>
      <c r="W63" s="118"/>
      <c r="X63" s="118"/>
      <c r="Y63" s="119"/>
    </row>
  </sheetData>
  <phoneticPr fontId="17" type="noConversion"/>
  <dataValidations count="1">
    <dataValidation type="list" allowBlank="1" showInputMessage="1" showErrorMessage="1" sqref="B4:AA4" xr:uid="{00000000-0002-0000-0200-000000000000}">
      <formula1>"Urban 2.6GHz,Rural 700MHz,Urban 4GHz"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86"/>
  <sheetViews>
    <sheetView zoomScale="55" zoomScaleNormal="55" workbookViewId="0">
      <selection activeCell="X23" sqref="X23"/>
    </sheetView>
  </sheetViews>
  <sheetFormatPr defaultColWidth="8.85546875" defaultRowHeight="15.75"/>
  <cols>
    <col min="1" max="1" width="72" customWidth="1"/>
    <col min="2" max="7" width="21.42578125" customWidth="1"/>
  </cols>
  <sheetData>
    <row r="1" spans="1:7">
      <c r="A1" s="2" t="s">
        <v>45</v>
      </c>
      <c r="B1" s="3" t="s">
        <v>436</v>
      </c>
      <c r="C1" s="3" t="s">
        <v>436</v>
      </c>
      <c r="D1" s="3" t="s">
        <v>436</v>
      </c>
      <c r="E1" s="3" t="s">
        <v>436</v>
      </c>
      <c r="F1" s="3" t="s">
        <v>436</v>
      </c>
      <c r="G1" s="3" t="s">
        <v>436</v>
      </c>
    </row>
    <row r="2" spans="1:7">
      <c r="A2" s="2" t="s">
        <v>47</v>
      </c>
      <c r="B2" s="3"/>
      <c r="C2" s="3"/>
      <c r="D2" s="3"/>
      <c r="E2" s="3"/>
      <c r="F2" s="3"/>
      <c r="G2" s="3"/>
    </row>
    <row r="3" spans="1:7">
      <c r="A3" s="2" t="s">
        <v>48</v>
      </c>
      <c r="B3" s="3"/>
      <c r="C3" s="3"/>
      <c r="D3" s="3"/>
      <c r="E3" s="3"/>
      <c r="F3" s="3"/>
      <c r="G3" s="3"/>
    </row>
    <row r="4" spans="1:7">
      <c r="A4" s="4" t="s">
        <v>49</v>
      </c>
      <c r="B4" s="3" t="s">
        <v>50</v>
      </c>
      <c r="C4" s="3" t="s">
        <v>50</v>
      </c>
      <c r="D4" s="3" t="s">
        <v>50</v>
      </c>
      <c r="E4" s="3" t="s">
        <v>51</v>
      </c>
      <c r="F4" s="3" t="s">
        <v>51</v>
      </c>
      <c r="G4" s="3" t="s">
        <v>337</v>
      </c>
    </row>
    <row r="5" spans="1:7">
      <c r="A5" s="5" t="s">
        <v>115</v>
      </c>
      <c r="B5" s="6" t="s">
        <v>116</v>
      </c>
      <c r="C5" s="6" t="s">
        <v>117</v>
      </c>
      <c r="D5" s="6" t="s">
        <v>117</v>
      </c>
      <c r="E5" s="6" t="s">
        <v>338</v>
      </c>
      <c r="F5" s="6" t="s">
        <v>117</v>
      </c>
      <c r="G5" s="6" t="s">
        <v>117</v>
      </c>
    </row>
    <row r="6" spans="1:7">
      <c r="A6" s="7" t="s">
        <v>57</v>
      </c>
      <c r="B6" s="8"/>
      <c r="C6" s="8"/>
      <c r="D6" s="8"/>
      <c r="E6" s="9"/>
      <c r="F6" s="9"/>
      <c r="G6" s="9"/>
    </row>
    <row r="7" spans="1:7" ht="45">
      <c r="A7" s="10" t="s">
        <v>130</v>
      </c>
      <c r="B7" s="11">
        <v>2.6</v>
      </c>
      <c r="C7" s="11">
        <v>2.6</v>
      </c>
      <c r="D7" s="11">
        <v>2.6</v>
      </c>
      <c r="E7" s="11">
        <v>0.7</v>
      </c>
      <c r="F7" s="11">
        <v>0.7</v>
      </c>
      <c r="G7" s="11">
        <v>0.7</v>
      </c>
    </row>
    <row r="8" spans="1:7" ht="30">
      <c r="A8" s="10" t="s">
        <v>131</v>
      </c>
      <c r="B8" s="11">
        <v>20</v>
      </c>
      <c r="C8" s="11">
        <v>20</v>
      </c>
      <c r="D8" s="11">
        <v>20</v>
      </c>
      <c r="E8" s="11">
        <v>20</v>
      </c>
      <c r="F8" s="11">
        <v>20</v>
      </c>
      <c r="G8" s="11">
        <v>20</v>
      </c>
    </row>
    <row r="9" spans="1:7">
      <c r="A9" s="24" t="s">
        <v>59</v>
      </c>
      <c r="B9" s="11">
        <v>25</v>
      </c>
      <c r="C9" s="11">
        <v>25</v>
      </c>
      <c r="D9" s="11">
        <v>25</v>
      </c>
      <c r="E9" s="11">
        <v>35</v>
      </c>
      <c r="F9" s="11">
        <v>35</v>
      </c>
      <c r="G9" s="11">
        <v>35</v>
      </c>
    </row>
    <row r="10" spans="1:7">
      <c r="A10" s="24" t="s">
        <v>60</v>
      </c>
      <c r="B10" s="11">
        <v>1.5</v>
      </c>
      <c r="C10" s="11">
        <v>1.5</v>
      </c>
      <c r="D10" s="11">
        <v>1.5</v>
      </c>
      <c r="E10" s="11">
        <v>1.5</v>
      </c>
      <c r="F10" s="11">
        <v>1.5</v>
      </c>
      <c r="G10" s="11">
        <v>1.5</v>
      </c>
    </row>
    <row r="11" spans="1:7">
      <c r="A11" s="24" t="s">
        <v>132</v>
      </c>
      <c r="B11" s="12">
        <v>0.99</v>
      </c>
      <c r="C11" s="12">
        <v>0.99</v>
      </c>
      <c r="D11" s="12">
        <v>0.99</v>
      </c>
      <c r="E11" s="12">
        <v>0.99</v>
      </c>
      <c r="F11" s="12">
        <v>0.99</v>
      </c>
      <c r="G11" s="12">
        <v>0.99</v>
      </c>
    </row>
    <row r="12" spans="1:7">
      <c r="A12" s="24" t="s">
        <v>133</v>
      </c>
      <c r="B12" s="11">
        <v>7</v>
      </c>
      <c r="C12" s="11">
        <v>7</v>
      </c>
      <c r="D12" s="11">
        <v>7</v>
      </c>
      <c r="E12" s="11">
        <v>7</v>
      </c>
      <c r="F12" s="11">
        <v>7</v>
      </c>
      <c r="G12" s="11">
        <v>7</v>
      </c>
    </row>
    <row r="13" spans="1:7">
      <c r="A13" s="24" t="s">
        <v>134</v>
      </c>
      <c r="B13" s="13" t="s">
        <v>64</v>
      </c>
      <c r="C13" s="13" t="s">
        <v>64</v>
      </c>
      <c r="D13" s="13" t="s">
        <v>64</v>
      </c>
      <c r="E13" s="13" t="s">
        <v>64</v>
      </c>
      <c r="F13" s="13" t="s">
        <v>64</v>
      </c>
      <c r="G13" s="13" t="s">
        <v>64</v>
      </c>
    </row>
    <row r="14" spans="1:7">
      <c r="A14" s="10" t="s">
        <v>135</v>
      </c>
      <c r="B14" s="12">
        <v>0.01</v>
      </c>
      <c r="C14" s="12">
        <v>0.01</v>
      </c>
      <c r="D14" s="12">
        <v>0.01</v>
      </c>
      <c r="E14" s="12">
        <v>0.01</v>
      </c>
      <c r="F14" s="12">
        <v>0.01</v>
      </c>
      <c r="G14" s="12">
        <v>0.01</v>
      </c>
    </row>
    <row r="15" spans="1:7" s="90" customFormat="1">
      <c r="A15" s="14" t="s">
        <v>118</v>
      </c>
      <c r="B15" s="89"/>
      <c r="C15" s="89"/>
      <c r="D15" s="89"/>
      <c r="E15" s="89"/>
      <c r="F15" s="89"/>
      <c r="G15" s="89"/>
    </row>
    <row r="16" spans="1:7" s="90" customFormat="1">
      <c r="A16" s="14" t="s">
        <v>161</v>
      </c>
      <c r="B16" s="14"/>
      <c r="C16" s="14"/>
      <c r="D16" s="14"/>
      <c r="E16" s="14"/>
      <c r="F16" s="14"/>
      <c r="G16" s="14"/>
    </row>
    <row r="17" spans="1:7" ht="30">
      <c r="A17" s="10" t="s">
        <v>159</v>
      </c>
      <c r="B17" s="13" t="s">
        <v>119</v>
      </c>
      <c r="C17" s="13" t="s">
        <v>120</v>
      </c>
      <c r="D17" s="13" t="s">
        <v>120</v>
      </c>
      <c r="E17" s="13" t="s">
        <v>119</v>
      </c>
      <c r="F17" s="13" t="s">
        <v>120</v>
      </c>
      <c r="G17" s="13" t="s">
        <v>120</v>
      </c>
    </row>
    <row r="18" spans="1:7" ht="75">
      <c r="A18" s="10" t="s">
        <v>163</v>
      </c>
      <c r="B18" s="13" t="s">
        <v>166</v>
      </c>
      <c r="C18" s="13" t="s">
        <v>166</v>
      </c>
      <c r="D18" s="13" t="s">
        <v>165</v>
      </c>
      <c r="E18" s="13" t="s">
        <v>165</v>
      </c>
      <c r="F18" s="13" t="s">
        <v>165</v>
      </c>
      <c r="G18" s="13" t="s">
        <v>165</v>
      </c>
    </row>
    <row r="19" spans="1:7" ht="75">
      <c r="A19" s="10" t="s">
        <v>164</v>
      </c>
      <c r="B19" s="95" t="s">
        <v>334</v>
      </c>
      <c r="C19" s="95" t="s">
        <v>334</v>
      </c>
      <c r="D19" s="95" t="s">
        <v>334</v>
      </c>
      <c r="E19" s="95" t="s">
        <v>334</v>
      </c>
      <c r="F19" s="95" t="s">
        <v>334</v>
      </c>
      <c r="G19" s="95" t="s">
        <v>334</v>
      </c>
    </row>
    <row r="20" spans="1:7">
      <c r="A20" s="14" t="s">
        <v>160</v>
      </c>
      <c r="B20" s="14"/>
      <c r="C20" s="14"/>
      <c r="D20" s="14"/>
      <c r="E20" s="14"/>
      <c r="F20" s="14"/>
      <c r="G20" s="14"/>
    </row>
    <row r="21" spans="1:7" ht="105">
      <c r="A21" s="10" t="s">
        <v>136</v>
      </c>
      <c r="B21" s="15" t="s">
        <v>169</v>
      </c>
      <c r="C21" s="15" t="s">
        <v>170</v>
      </c>
      <c r="D21" s="15" t="s">
        <v>171</v>
      </c>
      <c r="E21" s="15" t="s">
        <v>169</v>
      </c>
      <c r="F21" s="15" t="s">
        <v>170</v>
      </c>
      <c r="G21" s="15" t="s">
        <v>171</v>
      </c>
    </row>
    <row r="22" spans="1:7">
      <c r="A22" s="10" t="s">
        <v>137</v>
      </c>
      <c r="B22" s="15">
        <v>30</v>
      </c>
      <c r="C22" s="15">
        <v>30</v>
      </c>
      <c r="D22" s="15">
        <v>30</v>
      </c>
      <c r="E22" s="15">
        <v>30</v>
      </c>
      <c r="F22" s="15">
        <v>30</v>
      </c>
      <c r="G22" s="15">
        <v>30</v>
      </c>
    </row>
    <row r="23" spans="1:7" ht="159" customHeight="1">
      <c r="A23" s="10" t="s">
        <v>138</v>
      </c>
      <c r="B23" s="41" t="s">
        <v>141</v>
      </c>
      <c r="C23" s="41" t="s">
        <v>141</v>
      </c>
      <c r="D23" s="41" t="s">
        <v>140</v>
      </c>
      <c r="E23" s="41" t="s">
        <v>140</v>
      </c>
      <c r="F23" s="41" t="s">
        <v>140</v>
      </c>
      <c r="G23" s="41" t="s">
        <v>140</v>
      </c>
    </row>
    <row r="24" spans="1:7">
      <c r="A24" s="10" t="s">
        <v>139</v>
      </c>
      <c r="B24" s="15">
        <v>2</v>
      </c>
      <c r="C24" s="15">
        <v>2</v>
      </c>
      <c r="D24" s="15">
        <v>2</v>
      </c>
      <c r="E24" s="15">
        <v>2</v>
      </c>
      <c r="F24" s="15">
        <v>2</v>
      </c>
      <c r="G24" s="15">
        <v>2</v>
      </c>
    </row>
    <row r="25" spans="1:7" ht="30">
      <c r="A25" s="10" t="s">
        <v>328</v>
      </c>
      <c r="B25" s="15">
        <v>56</v>
      </c>
      <c r="C25" s="15">
        <v>56</v>
      </c>
      <c r="D25" s="15">
        <v>56</v>
      </c>
      <c r="E25" s="15">
        <v>56</v>
      </c>
      <c r="F25" s="15">
        <v>56</v>
      </c>
      <c r="G25" s="15">
        <v>56</v>
      </c>
    </row>
    <row r="26" spans="1:7" ht="135">
      <c r="A26" s="16" t="s">
        <v>143</v>
      </c>
      <c r="B26" s="30" t="s">
        <v>145</v>
      </c>
      <c r="C26" s="30" t="s">
        <v>145</v>
      </c>
      <c r="D26" s="30" t="s">
        <v>145</v>
      </c>
      <c r="E26" s="30" t="s">
        <v>144</v>
      </c>
      <c r="F26" s="30" t="s">
        <v>144</v>
      </c>
      <c r="G26" s="30" t="s">
        <v>144</v>
      </c>
    </row>
    <row r="27" spans="1:7">
      <c r="A27" s="10" t="s">
        <v>142</v>
      </c>
      <c r="B27" s="30">
        <v>28</v>
      </c>
      <c r="C27" s="30">
        <v>14</v>
      </c>
      <c r="D27" s="30">
        <v>4</v>
      </c>
      <c r="E27" s="30">
        <v>28</v>
      </c>
      <c r="F27" s="30">
        <v>14</v>
      </c>
      <c r="G27" s="30">
        <v>4</v>
      </c>
    </row>
    <row r="28" spans="1:7">
      <c r="A28" s="10" t="s">
        <v>121</v>
      </c>
      <c r="B28" s="15">
        <v>32</v>
      </c>
      <c r="C28" s="15">
        <v>1</v>
      </c>
      <c r="D28" s="15">
        <v>1</v>
      </c>
      <c r="E28" s="15">
        <v>12</v>
      </c>
      <c r="F28" s="15">
        <v>1</v>
      </c>
      <c r="G28" s="15">
        <v>1</v>
      </c>
    </row>
    <row r="29" spans="1:7" ht="60">
      <c r="A29" s="10" t="s">
        <v>327</v>
      </c>
      <c r="B29" s="13" t="s">
        <v>168</v>
      </c>
      <c r="C29" s="13" t="s">
        <v>168</v>
      </c>
      <c r="D29" s="13" t="s">
        <v>167</v>
      </c>
      <c r="E29" s="13" t="s">
        <v>167</v>
      </c>
      <c r="F29" s="13" t="s">
        <v>167</v>
      </c>
      <c r="G29" s="13" t="s">
        <v>339</v>
      </c>
    </row>
    <row r="30" spans="1:7" ht="45">
      <c r="A30" s="10" t="s">
        <v>158</v>
      </c>
      <c r="B30" s="13" t="s">
        <v>122</v>
      </c>
      <c r="C30" s="13" t="s">
        <v>123</v>
      </c>
      <c r="D30" s="13" t="s">
        <v>123</v>
      </c>
      <c r="E30" s="13" t="s">
        <v>122</v>
      </c>
      <c r="F30" s="13" t="s">
        <v>123</v>
      </c>
      <c r="G30" s="13" t="s">
        <v>123</v>
      </c>
    </row>
    <row r="31" spans="1:7" ht="60">
      <c r="A31" s="10" t="s">
        <v>146</v>
      </c>
      <c r="B31" s="41" t="s">
        <v>147</v>
      </c>
      <c r="C31" s="41" t="s">
        <v>148</v>
      </c>
      <c r="D31" s="41" t="s">
        <v>148</v>
      </c>
      <c r="E31" s="41" t="s">
        <v>147</v>
      </c>
      <c r="F31" s="41" t="s">
        <v>149</v>
      </c>
      <c r="G31" s="41" t="s">
        <v>149</v>
      </c>
    </row>
    <row r="32" spans="1:7">
      <c r="A32" s="14" t="s">
        <v>162</v>
      </c>
      <c r="B32" s="14"/>
      <c r="C32" s="14"/>
      <c r="D32" s="14"/>
      <c r="E32" s="14"/>
      <c r="F32" s="14"/>
      <c r="G32" s="14"/>
    </row>
    <row r="33" spans="1:7" ht="30">
      <c r="A33" s="10" t="s">
        <v>151</v>
      </c>
      <c r="B33" s="13">
        <v>4</v>
      </c>
      <c r="C33" s="13">
        <v>4</v>
      </c>
      <c r="D33" s="13">
        <v>4</v>
      </c>
      <c r="E33" s="13">
        <v>4</v>
      </c>
      <c r="F33" s="13">
        <v>4</v>
      </c>
      <c r="G33" s="13">
        <v>4</v>
      </c>
    </row>
    <row r="34" spans="1:7" ht="30">
      <c r="A34" s="10" t="s">
        <v>150</v>
      </c>
      <c r="B34" s="13">
        <v>3.84</v>
      </c>
      <c r="C34" s="13">
        <v>3.84</v>
      </c>
      <c r="D34" s="13">
        <v>3.84</v>
      </c>
      <c r="E34" s="13">
        <v>3.84</v>
      </c>
      <c r="F34" s="13">
        <v>3.84</v>
      </c>
      <c r="G34" s="13">
        <v>3.84</v>
      </c>
    </row>
    <row r="35" spans="1:7" ht="86.45" customHeight="1">
      <c r="A35" s="10" t="s">
        <v>152</v>
      </c>
      <c r="B35" s="41" t="s">
        <v>154</v>
      </c>
      <c r="C35" s="41" t="s">
        <v>154</v>
      </c>
      <c r="D35" s="41" t="s">
        <v>340</v>
      </c>
      <c r="E35" s="41" t="s">
        <v>153</v>
      </c>
      <c r="F35" s="41" t="s">
        <v>153</v>
      </c>
      <c r="G35" s="41" t="s">
        <v>153</v>
      </c>
    </row>
    <row r="36" spans="1:7" ht="40.15" customHeight="1">
      <c r="A36" s="10" t="s">
        <v>336</v>
      </c>
      <c r="B36" s="96" t="s">
        <v>335</v>
      </c>
      <c r="C36" s="96" t="s">
        <v>341</v>
      </c>
      <c r="D36" s="96" t="s">
        <v>335</v>
      </c>
      <c r="E36" s="96" t="s">
        <v>335</v>
      </c>
      <c r="F36" s="96" t="s">
        <v>335</v>
      </c>
      <c r="G36" s="96" t="s">
        <v>341</v>
      </c>
    </row>
    <row r="37" spans="1:7" ht="60">
      <c r="A37" s="10" t="s">
        <v>155</v>
      </c>
      <c r="B37" s="41" t="s">
        <v>157</v>
      </c>
      <c r="C37" s="41" t="s">
        <v>157</v>
      </c>
      <c r="D37" s="41" t="s">
        <v>156</v>
      </c>
      <c r="E37" s="41" t="s">
        <v>156</v>
      </c>
      <c r="F37" s="41" t="s">
        <v>156</v>
      </c>
      <c r="G37" s="41" t="s">
        <v>156</v>
      </c>
    </row>
    <row r="38" spans="1:7">
      <c r="A38" s="7" t="s">
        <v>65</v>
      </c>
      <c r="B38" s="13"/>
      <c r="C38" s="13"/>
      <c r="D38" s="13"/>
      <c r="E38" s="13"/>
      <c r="F38" s="13"/>
      <c r="G38" s="13"/>
    </row>
    <row r="39" spans="1:7">
      <c r="A39" s="10" t="s">
        <v>66</v>
      </c>
      <c r="B39" s="17">
        <v>192</v>
      </c>
      <c r="C39" s="17">
        <v>192</v>
      </c>
      <c r="D39" s="17">
        <v>192</v>
      </c>
      <c r="E39" s="17">
        <v>16</v>
      </c>
      <c r="F39" s="17">
        <v>16</v>
      </c>
      <c r="G39" s="17">
        <v>16</v>
      </c>
    </row>
    <row r="40" spans="1:7" ht="30">
      <c r="A40" s="10" t="s">
        <v>345</v>
      </c>
      <c r="B40" s="17">
        <v>64</v>
      </c>
      <c r="C40" s="17">
        <v>64</v>
      </c>
      <c r="D40" s="17">
        <v>64</v>
      </c>
      <c r="E40" s="17">
        <v>16</v>
      </c>
      <c r="F40" s="17">
        <v>16</v>
      </c>
      <c r="G40" s="17">
        <v>16</v>
      </c>
    </row>
    <row r="41" spans="1:7">
      <c r="A41" s="10" t="s">
        <v>342</v>
      </c>
      <c r="B41" s="17">
        <v>1</v>
      </c>
      <c r="C41" s="17">
        <v>1</v>
      </c>
      <c r="D41" s="17">
        <v>1</v>
      </c>
      <c r="E41" s="17">
        <v>1</v>
      </c>
      <c r="F41" s="17">
        <v>1</v>
      </c>
      <c r="G41" s="17">
        <v>1</v>
      </c>
    </row>
    <row r="42" spans="1:7" ht="30">
      <c r="A42" s="18" t="s">
        <v>70</v>
      </c>
      <c r="B42" s="17">
        <f t="shared" ref="B42:F42" si="0">33+10*LOG10(20)</f>
        <v>46.010299956639813</v>
      </c>
      <c r="C42" s="17">
        <f t="shared" si="0"/>
        <v>46.010299956639813</v>
      </c>
      <c r="D42" s="17">
        <f t="shared" si="0"/>
        <v>46.010299956639813</v>
      </c>
      <c r="E42" s="17">
        <f t="shared" si="0"/>
        <v>46.010299956639813</v>
      </c>
      <c r="F42" s="17">
        <f t="shared" si="0"/>
        <v>46.010299956639813</v>
      </c>
      <c r="G42" s="17">
        <f>33+10*LOG10(20)</f>
        <v>46.010299956639813</v>
      </c>
    </row>
    <row r="43" spans="1:7">
      <c r="A43" s="18" t="s">
        <v>71</v>
      </c>
      <c r="B43" s="17">
        <v>100000000</v>
      </c>
      <c r="C43" s="17">
        <v>100000000</v>
      </c>
      <c r="D43" s="17">
        <v>100000000</v>
      </c>
      <c r="E43" s="17">
        <v>100000000</v>
      </c>
      <c r="F43" s="17">
        <v>100000000</v>
      </c>
      <c r="G43" s="17">
        <v>100000000</v>
      </c>
    </row>
    <row r="44" spans="1:7" ht="135">
      <c r="A44" s="18" t="s">
        <v>333</v>
      </c>
      <c r="B44" s="17">
        <f t="shared" ref="B44:D44" si="1">33</f>
        <v>33</v>
      </c>
      <c r="C44" s="17">
        <f t="shared" si="1"/>
        <v>33</v>
      </c>
      <c r="D44" s="17">
        <f t="shared" si="1"/>
        <v>33</v>
      </c>
      <c r="E44" s="17">
        <f>36</f>
        <v>36</v>
      </c>
      <c r="F44" s="17">
        <f>36</f>
        <v>36</v>
      </c>
      <c r="G44" s="17">
        <f>36</f>
        <v>36</v>
      </c>
    </row>
    <row r="45" spans="1:7" ht="45">
      <c r="A45" s="18" t="s">
        <v>73</v>
      </c>
      <c r="B45" s="17">
        <f t="shared" ref="B45:F45" si="2">12*12*30000</f>
        <v>4320000</v>
      </c>
      <c r="C45" s="17">
        <f t="shared" si="2"/>
        <v>4320000</v>
      </c>
      <c r="D45" s="17">
        <f t="shared" si="2"/>
        <v>4320000</v>
      </c>
      <c r="E45" s="17">
        <f t="shared" si="2"/>
        <v>4320000</v>
      </c>
      <c r="F45" s="17">
        <f t="shared" si="2"/>
        <v>4320000</v>
      </c>
      <c r="G45" s="17">
        <f>12*12*30000</f>
        <v>4320000</v>
      </c>
    </row>
    <row r="46" spans="1:7" ht="30">
      <c r="A46" s="18" t="s">
        <v>74</v>
      </c>
      <c r="B46" s="17">
        <f t="shared" ref="B46:C46" si="3">B44+10*LOG10(B45/1000000)</f>
        <v>39.354837468149121</v>
      </c>
      <c r="C46" s="17">
        <f t="shared" si="3"/>
        <v>39.354837468149121</v>
      </c>
      <c r="D46" s="17">
        <f t="shared" ref="D46" si="4">D44+10*LOG10(D45/1000000)</f>
        <v>39.354837468149121</v>
      </c>
      <c r="E46" s="17">
        <f t="shared" ref="E46:F46" si="5">E44+10*LOG10(E45/1000000)</f>
        <v>42.354837468149121</v>
      </c>
      <c r="F46" s="17">
        <f t="shared" si="5"/>
        <v>42.354837468149121</v>
      </c>
      <c r="G46" s="17">
        <f>G44+10*LOG10(G45/1000000)</f>
        <v>42.354837468149121</v>
      </c>
    </row>
    <row r="47" spans="1:7" ht="30">
      <c r="A47" s="10" t="s">
        <v>75</v>
      </c>
      <c r="B47" s="17">
        <f t="shared" ref="B47:C47" si="6">B48-B49</f>
        <v>10.121212547196624</v>
      </c>
      <c r="C47" s="17">
        <f t="shared" si="6"/>
        <v>10.121212547196624</v>
      </c>
      <c r="D47" s="17">
        <f t="shared" ref="D47" si="7">D48-D49</f>
        <v>10.121212547196624</v>
      </c>
      <c r="E47" s="17">
        <f t="shared" ref="E47:F47" si="8">E48-E49</f>
        <v>5.35</v>
      </c>
      <c r="F47" s="17">
        <f t="shared" si="8"/>
        <v>5.35</v>
      </c>
      <c r="G47" s="17">
        <f>G48-G49</f>
        <v>5.35</v>
      </c>
    </row>
    <row r="48" spans="1:7" ht="60">
      <c r="A48" s="10" t="s">
        <v>76</v>
      </c>
      <c r="B48" s="17">
        <f t="shared" ref="B48:C48" si="9">B50+10*LOG10(B39/B40)</f>
        <v>12.771212547196624</v>
      </c>
      <c r="C48" s="17">
        <f t="shared" si="9"/>
        <v>12.771212547196624</v>
      </c>
      <c r="D48" s="17">
        <f t="shared" ref="D48" si="10">D50+10*LOG10(D39/D40)</f>
        <v>12.771212547196624</v>
      </c>
      <c r="E48" s="17">
        <f t="shared" ref="E48:F48" si="11">E50+10*LOG10(E39/E40)</f>
        <v>8</v>
      </c>
      <c r="F48" s="17">
        <f t="shared" si="11"/>
        <v>8</v>
      </c>
      <c r="G48" s="17">
        <f>G50+10*LOG10(G39/G40)</f>
        <v>8</v>
      </c>
    </row>
    <row r="49" spans="1:7" ht="30">
      <c r="A49" s="10" t="s">
        <v>343</v>
      </c>
      <c r="B49" s="17">
        <v>2.65</v>
      </c>
      <c r="C49" s="17">
        <v>2.65</v>
      </c>
      <c r="D49" s="17">
        <v>2.65</v>
      </c>
      <c r="E49" s="17">
        <v>2.65</v>
      </c>
      <c r="F49" s="17">
        <v>2.65</v>
      </c>
      <c r="G49" s="17">
        <v>2.65</v>
      </c>
    </row>
    <row r="50" spans="1:7">
      <c r="A50" s="10" t="s">
        <v>78</v>
      </c>
      <c r="B50" s="17">
        <v>8</v>
      </c>
      <c r="C50" s="17">
        <v>8</v>
      </c>
      <c r="D50" s="17">
        <v>8</v>
      </c>
      <c r="E50" s="17">
        <v>8</v>
      </c>
      <c r="F50" s="17">
        <v>8</v>
      </c>
      <c r="G50" s="17">
        <v>8</v>
      </c>
    </row>
    <row r="51" spans="1:7" ht="45">
      <c r="A51" s="10" t="s">
        <v>79</v>
      </c>
      <c r="B51" s="17">
        <f t="shared" ref="B51:C51" si="12">B52-B53</f>
        <v>10.061799739838872</v>
      </c>
      <c r="C51" s="17">
        <f t="shared" si="12"/>
        <v>10.061799739838872</v>
      </c>
      <c r="D51" s="17">
        <f t="shared" ref="D51" si="13">D52-D53</f>
        <v>10.061799739838872</v>
      </c>
      <c r="E51" s="17">
        <f t="shared" ref="E51:F51" si="14">E52-E53</f>
        <v>12.041199826559248</v>
      </c>
      <c r="F51" s="17">
        <f t="shared" si="14"/>
        <v>12.041199826559248</v>
      </c>
      <c r="G51" s="17">
        <f>G52-G53</f>
        <v>12.041199826559248</v>
      </c>
    </row>
    <row r="52" spans="1:7" ht="30">
      <c r="A52" s="10" t="s">
        <v>80</v>
      </c>
      <c r="B52" s="17">
        <f t="shared" ref="B52:C52" si="15">10*LOG10(B40/B41)</f>
        <v>18.061799739838872</v>
      </c>
      <c r="C52" s="17">
        <f t="shared" si="15"/>
        <v>18.061799739838872</v>
      </c>
      <c r="D52" s="17">
        <f t="shared" ref="D52" si="16">10*LOG10(D40/D41)</f>
        <v>18.061799739838872</v>
      </c>
      <c r="E52" s="17">
        <f t="shared" ref="E52:F52" si="17">10*LOG10(E40/E41)</f>
        <v>12.041199826559248</v>
      </c>
      <c r="F52" s="17">
        <f t="shared" si="17"/>
        <v>12.041199826559248</v>
      </c>
      <c r="G52" s="17">
        <f>10*LOG10(G40/G41)</f>
        <v>12.041199826559248</v>
      </c>
    </row>
    <row r="53" spans="1:7" ht="30">
      <c r="A53" s="10" t="s">
        <v>81</v>
      </c>
      <c r="B53" s="17">
        <f>8</f>
        <v>8</v>
      </c>
      <c r="C53" s="17">
        <f>8</f>
        <v>8</v>
      </c>
      <c r="D53" s="17">
        <f>8</f>
        <v>8</v>
      </c>
      <c r="E53" s="17">
        <v>0</v>
      </c>
      <c r="F53" s="17">
        <v>0</v>
      </c>
      <c r="G53" s="17">
        <v>0</v>
      </c>
    </row>
    <row r="54" spans="1:7" ht="30">
      <c r="A54" s="10" t="s">
        <v>82</v>
      </c>
      <c r="B54" s="17">
        <v>3</v>
      </c>
      <c r="C54" s="17">
        <v>3</v>
      </c>
      <c r="D54" s="17">
        <v>3</v>
      </c>
      <c r="E54" s="17">
        <v>3</v>
      </c>
      <c r="F54" s="17">
        <v>3</v>
      </c>
      <c r="G54" s="17">
        <v>3</v>
      </c>
    </row>
    <row r="55" spans="1:7">
      <c r="A55" s="10" t="s">
        <v>83</v>
      </c>
      <c r="B55" s="17">
        <f t="shared" ref="B55:C55" si="18">B46+B47+B51-B54</f>
        <v>56.537849755184624</v>
      </c>
      <c r="C55" s="17">
        <f t="shared" si="18"/>
        <v>56.537849755184624</v>
      </c>
      <c r="D55" s="17">
        <f t="shared" ref="D55" si="19">D46+D47+D51-D54</f>
        <v>56.537849755184624</v>
      </c>
      <c r="E55" s="17">
        <f t="shared" ref="E55:F55" si="20">E46+E47+E51-E54</f>
        <v>56.746037294708373</v>
      </c>
      <c r="F55" s="17">
        <f t="shared" si="20"/>
        <v>56.746037294708373</v>
      </c>
      <c r="G55" s="17">
        <f>G46+G47+G51-G54</f>
        <v>56.746037294708373</v>
      </c>
    </row>
    <row r="56" spans="1:7">
      <c r="A56" s="7" t="s">
        <v>84</v>
      </c>
      <c r="B56" s="17"/>
      <c r="C56" s="17"/>
      <c r="D56" s="17"/>
      <c r="E56" s="17"/>
      <c r="F56" s="17"/>
      <c r="G56" s="17"/>
    </row>
    <row r="57" spans="1:7">
      <c r="A57" s="10" t="s">
        <v>85</v>
      </c>
      <c r="B57" s="17">
        <v>1</v>
      </c>
      <c r="C57" s="17">
        <v>1</v>
      </c>
      <c r="D57" s="17">
        <v>1</v>
      </c>
      <c r="E57" s="17">
        <v>1</v>
      </c>
      <c r="F57" s="17">
        <v>1</v>
      </c>
      <c r="G57" s="17">
        <v>1</v>
      </c>
    </row>
    <row r="58" spans="1:7" ht="30">
      <c r="A58" s="10" t="s">
        <v>126</v>
      </c>
      <c r="B58" s="17" t="s">
        <v>68</v>
      </c>
      <c r="C58" s="17" t="s">
        <v>68</v>
      </c>
      <c r="D58" s="17" t="s">
        <v>68</v>
      </c>
      <c r="E58" s="17" t="s">
        <v>68</v>
      </c>
      <c r="F58" s="17" t="s">
        <v>68</v>
      </c>
      <c r="G58" s="17" t="s">
        <v>68</v>
      </c>
    </row>
    <row r="59" spans="1:7">
      <c r="A59" s="10" t="s">
        <v>87</v>
      </c>
      <c r="B59" s="17">
        <v>1</v>
      </c>
      <c r="C59" s="17">
        <v>1</v>
      </c>
      <c r="D59" s="17">
        <v>1</v>
      </c>
      <c r="E59" s="17">
        <v>1</v>
      </c>
      <c r="F59" s="17">
        <v>1</v>
      </c>
      <c r="G59" s="17">
        <v>1</v>
      </c>
    </row>
    <row r="60" spans="1:7" ht="30">
      <c r="A60" s="10" t="s">
        <v>88</v>
      </c>
      <c r="B60" s="17">
        <f t="shared" ref="B60:C60" si="21">B61-B62</f>
        <v>0</v>
      </c>
      <c r="C60" s="17">
        <f t="shared" si="21"/>
        <v>0</v>
      </c>
      <c r="D60" s="17">
        <f t="shared" ref="D60" si="22">D61-D62</f>
        <v>0</v>
      </c>
      <c r="E60" s="17">
        <f t="shared" ref="E60:F60" si="23">E61-E62</f>
        <v>0</v>
      </c>
      <c r="F60" s="17">
        <f t="shared" si="23"/>
        <v>0</v>
      </c>
      <c r="G60" s="17">
        <f>G61-G62</f>
        <v>0</v>
      </c>
    </row>
    <row r="61" spans="1:7" ht="60">
      <c r="A61" s="10" t="s">
        <v>89</v>
      </c>
      <c r="B61" s="17">
        <f t="shared" ref="B61:C61" si="24">B63+10*LOG10(B57/B59)</f>
        <v>0</v>
      </c>
      <c r="C61" s="17">
        <f t="shared" si="24"/>
        <v>0</v>
      </c>
      <c r="D61" s="17">
        <f t="shared" ref="D61" si="25">D63+10*LOG10(D57/D59)</f>
        <v>0</v>
      </c>
      <c r="E61" s="17">
        <f t="shared" ref="E61:F61" si="26">E63+10*LOG10(E57/E59)</f>
        <v>0</v>
      </c>
      <c r="F61" s="17">
        <f t="shared" si="26"/>
        <v>0</v>
      </c>
      <c r="G61" s="17">
        <f>G63+10*LOG10(G57/G59)</f>
        <v>0</v>
      </c>
    </row>
    <row r="62" spans="1:7" ht="30">
      <c r="A62" s="10" t="s">
        <v>90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</row>
    <row r="63" spans="1:7">
      <c r="A63" s="10" t="s">
        <v>91</v>
      </c>
      <c r="B63" s="17">
        <v>0</v>
      </c>
      <c r="C63" s="17">
        <v>0</v>
      </c>
      <c r="D63" s="17">
        <v>0</v>
      </c>
      <c r="E63" s="17">
        <v>0</v>
      </c>
      <c r="F63" s="17">
        <v>0</v>
      </c>
      <c r="G63" s="17">
        <v>0</v>
      </c>
    </row>
    <row r="64" spans="1:7" ht="45">
      <c r="A64" s="10" t="s">
        <v>92</v>
      </c>
      <c r="B64" s="17">
        <f t="shared" ref="B64:C64" si="27">B65-B66</f>
        <v>0</v>
      </c>
      <c r="C64" s="17">
        <f t="shared" si="27"/>
        <v>0</v>
      </c>
      <c r="D64" s="17">
        <f t="shared" ref="D64" si="28">D65-D66</f>
        <v>0</v>
      </c>
      <c r="E64" s="17">
        <f t="shared" ref="E64:G64" si="29">E65-E66</f>
        <v>0</v>
      </c>
      <c r="F64" s="17">
        <f t="shared" si="29"/>
        <v>0</v>
      </c>
      <c r="G64" s="17">
        <f t="shared" si="29"/>
        <v>0</v>
      </c>
    </row>
    <row r="65" spans="1:7" ht="45">
      <c r="A65" s="10" t="s">
        <v>93</v>
      </c>
      <c r="B65" s="17">
        <f t="shared" ref="B65:G65" si="30">0</f>
        <v>0</v>
      </c>
      <c r="C65" s="17">
        <f t="shared" si="30"/>
        <v>0</v>
      </c>
      <c r="D65" s="17">
        <f t="shared" si="30"/>
        <v>0</v>
      </c>
      <c r="E65" s="17">
        <f t="shared" si="30"/>
        <v>0</v>
      </c>
      <c r="F65" s="17">
        <f t="shared" si="30"/>
        <v>0</v>
      </c>
      <c r="G65" s="17">
        <f t="shared" si="30"/>
        <v>0</v>
      </c>
    </row>
    <row r="66" spans="1:7" ht="30">
      <c r="A66" s="10" t="s">
        <v>127</v>
      </c>
      <c r="B66" s="17">
        <v>0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</row>
    <row r="67" spans="1:7" ht="30">
      <c r="A67" s="10" t="s">
        <v>95</v>
      </c>
      <c r="B67" s="17">
        <v>1</v>
      </c>
      <c r="C67" s="17">
        <v>1</v>
      </c>
      <c r="D67" s="17">
        <v>1</v>
      </c>
      <c r="E67" s="17">
        <v>1</v>
      </c>
      <c r="F67" s="17">
        <v>1</v>
      </c>
      <c r="G67" s="17">
        <v>1</v>
      </c>
    </row>
    <row r="68" spans="1:7" s="88" customFormat="1">
      <c r="A68" s="5" t="s">
        <v>96</v>
      </c>
      <c r="B68" s="19">
        <v>12</v>
      </c>
      <c r="C68" s="19">
        <v>12</v>
      </c>
      <c r="D68" s="19">
        <v>12</v>
      </c>
      <c r="E68" s="19">
        <v>12</v>
      </c>
      <c r="F68" s="19">
        <v>12</v>
      </c>
      <c r="G68" s="19">
        <v>12</v>
      </c>
    </row>
    <row r="69" spans="1:7">
      <c r="A69" s="10" t="s">
        <v>97</v>
      </c>
      <c r="B69" s="11">
        <v>-174</v>
      </c>
      <c r="C69" s="11">
        <v>-174</v>
      </c>
      <c r="D69" s="11">
        <v>-174</v>
      </c>
      <c r="E69" s="11">
        <v>-174</v>
      </c>
      <c r="F69" s="11">
        <v>-174</v>
      </c>
      <c r="G69" s="11">
        <v>-174</v>
      </c>
    </row>
    <row r="70" spans="1:7">
      <c r="A70" s="10" t="s">
        <v>98</v>
      </c>
      <c r="B70" s="11">
        <v>-169.3</v>
      </c>
      <c r="C70" s="11">
        <v>-169.3</v>
      </c>
      <c r="D70" s="11">
        <v>-169.3</v>
      </c>
      <c r="E70" s="11">
        <v>-169.3</v>
      </c>
      <c r="F70" s="11">
        <v>-169.3</v>
      </c>
      <c r="G70" s="11">
        <v>-169.3</v>
      </c>
    </row>
    <row r="71" spans="1:7" ht="30">
      <c r="A71" s="10" t="s">
        <v>99</v>
      </c>
      <c r="B71" s="20">
        <f t="shared" ref="B71:C71" si="31">10*LOG10(10^((B68+B69)/10)+10^(B70/10))</f>
        <v>-161.25838890045318</v>
      </c>
      <c r="C71" s="20">
        <f t="shared" si="31"/>
        <v>-161.25838890045318</v>
      </c>
      <c r="D71" s="20">
        <f t="shared" ref="D71" si="32">10*LOG10(10^((D68+D69)/10)+10^(D70/10))</f>
        <v>-161.25838890045318</v>
      </c>
      <c r="E71" s="20">
        <f t="shared" ref="E71:F71" si="33">10*LOG10(10^((E68+E69)/10)+10^(E70/10))</f>
        <v>-161.25838890045318</v>
      </c>
      <c r="F71" s="20">
        <f t="shared" si="33"/>
        <v>-161.25838890045318</v>
      </c>
      <c r="G71" s="20">
        <f>10*LOG10(10^((G68+G69)/10)+10^(G70/10))</f>
        <v>-161.25838890045318</v>
      </c>
    </row>
    <row r="72" spans="1:7">
      <c r="A72" s="10" t="s">
        <v>100</v>
      </c>
      <c r="B72" s="20">
        <f t="shared" ref="B72:C72" si="34">B71+10*LOG10(B45)</f>
        <v>-94.90355143230407</v>
      </c>
      <c r="C72" s="20">
        <f t="shared" si="34"/>
        <v>-94.90355143230407</v>
      </c>
      <c r="D72" s="20">
        <f t="shared" ref="D72" si="35">D71+10*LOG10(D45)</f>
        <v>-94.90355143230407</v>
      </c>
      <c r="E72" s="20">
        <f t="shared" ref="E72:F72" si="36">E71+10*LOG10(E45)</f>
        <v>-94.90355143230407</v>
      </c>
      <c r="F72" s="20">
        <f t="shared" si="36"/>
        <v>-94.90355143230407</v>
      </c>
      <c r="G72" s="20">
        <f>G71+10*LOG10(G45)</f>
        <v>-94.90355143230407</v>
      </c>
    </row>
    <row r="73" spans="1:7">
      <c r="A73" s="10" t="s">
        <v>101</v>
      </c>
      <c r="B73" s="20">
        <v>2.69</v>
      </c>
      <c r="C73" s="20">
        <v>-1.78</v>
      </c>
      <c r="D73" s="20">
        <v>0.83</v>
      </c>
      <c r="E73" s="20">
        <v>1.61</v>
      </c>
      <c r="F73" s="20">
        <v>-2.61</v>
      </c>
      <c r="G73" s="20">
        <v>0.1</v>
      </c>
    </row>
    <row r="74" spans="1:7">
      <c r="A74" s="10" t="s">
        <v>344</v>
      </c>
      <c r="B74" s="20">
        <v>2</v>
      </c>
      <c r="C74" s="20">
        <v>2</v>
      </c>
      <c r="D74" s="20">
        <v>2</v>
      </c>
      <c r="E74" s="20">
        <v>2</v>
      </c>
      <c r="F74" s="20">
        <v>2</v>
      </c>
      <c r="G74" s="20">
        <v>2</v>
      </c>
    </row>
    <row r="75" spans="1:7" ht="30">
      <c r="A75" s="10" t="s">
        <v>103</v>
      </c>
      <c r="B75" s="20">
        <v>0</v>
      </c>
      <c r="C75" s="20">
        <v>0</v>
      </c>
      <c r="D75" s="20">
        <v>0</v>
      </c>
      <c r="E75" s="20">
        <v>0</v>
      </c>
      <c r="F75" s="20">
        <v>0</v>
      </c>
      <c r="G75" s="20">
        <v>0</v>
      </c>
    </row>
    <row r="76" spans="1:7">
      <c r="A76" s="10" t="s">
        <v>104</v>
      </c>
      <c r="B76" s="20">
        <f t="shared" ref="B76:C76" si="37">B72+B73+B74-B75</f>
        <v>-90.213551432304072</v>
      </c>
      <c r="C76" s="20">
        <f t="shared" si="37"/>
        <v>-94.683551432304071</v>
      </c>
      <c r="D76" s="20">
        <f t="shared" ref="D76" si="38">D72+D73+D74-D75</f>
        <v>-92.073551432304072</v>
      </c>
      <c r="E76" s="20">
        <f t="shared" ref="E76:G76" si="39">E72+E73+E74-E75</f>
        <v>-91.293551432304071</v>
      </c>
      <c r="F76" s="20">
        <f t="shared" si="39"/>
        <v>-95.51355143230407</v>
      </c>
      <c r="G76" s="20">
        <f t="shared" si="39"/>
        <v>-92.803551432304076</v>
      </c>
    </row>
    <row r="77" spans="1:7">
      <c r="A77" s="10" t="s">
        <v>105</v>
      </c>
      <c r="B77" s="20">
        <f t="shared" ref="B77:C77" si="40">B46-B76+B51+B64</f>
        <v>139.63018864029206</v>
      </c>
      <c r="C77" s="20">
        <f t="shared" si="40"/>
        <v>144.10018864029206</v>
      </c>
      <c r="D77" s="20">
        <f t="shared" ref="D77" si="41">D46-D76+D51+D64</f>
        <v>141.49018864029208</v>
      </c>
      <c r="E77" s="20">
        <f t="shared" ref="E77:G77" si="42">E46-E76+E51+E64</f>
        <v>145.68958872701245</v>
      </c>
      <c r="F77" s="20">
        <f t="shared" si="42"/>
        <v>149.90958872701245</v>
      </c>
      <c r="G77" s="20">
        <f t="shared" si="42"/>
        <v>147.19958872701244</v>
      </c>
    </row>
    <row r="78" spans="1:7" s="1" customFormat="1" ht="42.75">
      <c r="A78" s="5" t="s">
        <v>106</v>
      </c>
      <c r="B78" s="21">
        <f t="shared" ref="B78:C78" si="43">B55+B60+B64-B67-B76</f>
        <v>145.75140118748868</v>
      </c>
      <c r="C78" s="21">
        <f t="shared" si="43"/>
        <v>150.22140118748871</v>
      </c>
      <c r="D78" s="21">
        <f t="shared" ref="D78" si="44">D55+D60+D64-D67-D76</f>
        <v>147.6114011874887</v>
      </c>
      <c r="E78" s="22">
        <f t="shared" ref="E78:F78" si="45">E55+E60+E64-E67-E76</f>
        <v>147.03958872701244</v>
      </c>
      <c r="F78" s="22">
        <f t="shared" si="45"/>
        <v>151.25958872701244</v>
      </c>
      <c r="G78" s="22">
        <f>G55+G60+G64-G67-G76</f>
        <v>148.54958872701246</v>
      </c>
    </row>
    <row r="79" spans="1:7">
      <c r="A79" s="23" t="s">
        <v>107</v>
      </c>
      <c r="B79" s="20"/>
      <c r="C79" s="20"/>
      <c r="D79" s="20"/>
      <c r="E79" s="20"/>
      <c r="F79" s="20"/>
      <c r="G79" s="20"/>
    </row>
    <row r="80" spans="1:7" ht="30">
      <c r="A80" s="24" t="s">
        <v>108</v>
      </c>
      <c r="B80" s="20">
        <v>7.56</v>
      </c>
      <c r="C80" s="20">
        <v>7.56</v>
      </c>
      <c r="D80" s="20">
        <v>7.56</v>
      </c>
      <c r="E80" s="20">
        <v>8.4499999999999993</v>
      </c>
      <c r="F80" s="20">
        <v>8.4499999999999993</v>
      </c>
      <c r="G80" s="20">
        <v>8.4499999999999993</v>
      </c>
    </row>
    <row r="81" spans="1:7">
      <c r="A81" s="25" t="s">
        <v>109</v>
      </c>
      <c r="B81" s="20">
        <v>0</v>
      </c>
      <c r="C81" s="20">
        <v>0</v>
      </c>
      <c r="D81" s="20">
        <v>0</v>
      </c>
      <c r="E81" s="20">
        <v>0</v>
      </c>
      <c r="F81" s="20">
        <v>0</v>
      </c>
      <c r="G81" s="20">
        <v>0</v>
      </c>
    </row>
    <row r="82" spans="1:7">
      <c r="A82" s="25" t="s">
        <v>110</v>
      </c>
      <c r="B82" s="20">
        <v>26.25</v>
      </c>
      <c r="C82" s="20">
        <v>26.25</v>
      </c>
      <c r="D82" s="20">
        <v>26.25</v>
      </c>
      <c r="E82" s="20">
        <v>12.5</v>
      </c>
      <c r="F82" s="20">
        <v>12.5</v>
      </c>
      <c r="G82" s="20">
        <v>12.5</v>
      </c>
    </row>
    <row r="83" spans="1:7">
      <c r="A83" s="25" t="s">
        <v>111</v>
      </c>
      <c r="B83" s="20">
        <v>0</v>
      </c>
      <c r="C83" s="20">
        <v>0</v>
      </c>
      <c r="D83" s="20">
        <v>0</v>
      </c>
      <c r="E83" s="20">
        <v>0</v>
      </c>
      <c r="F83" s="20">
        <v>0</v>
      </c>
      <c r="G83" s="20">
        <v>0</v>
      </c>
    </row>
    <row r="84" spans="1:7">
      <c r="A84" s="25" t="s">
        <v>128</v>
      </c>
      <c r="B84" s="20">
        <f t="shared" ref="B84:C84" si="46">B78-B80+B81-B82+B83</f>
        <v>111.94140118748868</v>
      </c>
      <c r="C84" s="20">
        <f t="shared" si="46"/>
        <v>116.41140118748871</v>
      </c>
      <c r="D84" s="20">
        <f t="shared" ref="D84" si="47">D78-D80+D81-D82+D83</f>
        <v>113.80140118748869</v>
      </c>
      <c r="E84" s="20">
        <f t="shared" ref="E84:G84" si="48">E78-E80+E81-E82+E83</f>
        <v>126.08958872701245</v>
      </c>
      <c r="F84" s="20">
        <f t="shared" si="48"/>
        <v>130.30958872701245</v>
      </c>
      <c r="G84" s="20">
        <f t="shared" si="48"/>
        <v>127.59958872701247</v>
      </c>
    </row>
    <row r="85" spans="1:7">
      <c r="A85" s="26" t="s">
        <v>113</v>
      </c>
      <c r="B85" s="20"/>
      <c r="C85" s="20"/>
      <c r="D85" s="20"/>
      <c r="E85" s="20"/>
      <c r="F85" s="20"/>
      <c r="G85" s="20"/>
    </row>
    <row r="86" spans="1:7" ht="30">
      <c r="A86" s="27" t="s">
        <v>114</v>
      </c>
      <c r="B86" s="20">
        <f>10^((B84-161.04+7.1*LOG10(20)-7.5*LOG10(20)+(24.37-3.7*(20/B9)^2)*LOG10(B9)-20*LOG10(B7)+(3.2*(LOG10(17.625))^2-4.97)+0.6*(B10-1.5))/(43.42-3.1*LOG10(B9))+3)</f>
        <v>201.87370761619894</v>
      </c>
      <c r="C86" s="20">
        <f>10^((C84-161.04+7.1*LOG10(20)-7.5*LOG10(20)+(24.37-3.7*(20/C9)^2)*LOG10(C9)-20*LOG10(C7)+(3.2*(LOG10(17.625))^2-4.97)+0.6*(C10-1.5))/(43.42-3.1*LOG10(C9))+3)</f>
        <v>262.68896484495713</v>
      </c>
      <c r="D86" s="20">
        <f>10^((D84-161.04+7.1*LOG10(20)-7.5*LOG10(20)+(24.37-3.7*(20/D9)^2)*LOG10(D9)-20*LOG10(D7)+(3.2*(LOG10(17.625))^2-4.97)+0.6*(D10-1.5))/(43.42-3.1*LOG10(D9))+3)</f>
        <v>225.25096533889379</v>
      </c>
      <c r="E86" s="20">
        <f>10^((E84-161.04+7.1*LOG10(20)-7.5*LOG10(5)+(24.37-3.7*(5/E9)^2)*LOG10(E9)-20*LOG10(E7)+(3.2*(LOG10(17.625))^2-4.97)+0.6*(E10-1.5))/(43.42-3.1*LOG10(E9))+3)</f>
        <v>1777.8284814868953</v>
      </c>
      <c r="F86" s="20">
        <f>10^((F84-161.04+7.1*LOG10(20)-7.5*LOG10(5)+(24.37-3.7*(5/F9)^2)*LOG10(F9)-20*LOG10(F7)+(3.2*(LOG10(17.625))^2-4.97)+0.6*(F10-1.5))/(43.42-3.1*LOG10(F9))+3)</f>
        <v>2286.2398929297378</v>
      </c>
      <c r="G86" s="20">
        <f>10^((G84-161.04+7.1*LOG10(20)-7.5*LOG10(5)+(24.37-3.7*(5/G9)^2)*LOG10(G9)-20*LOG10(G7)+(3.2*(LOG10(17.625))^2-4.97)+0.6*(G10-1.5))/(43.42-3.1*LOG10(G9))+3)</f>
        <v>1945.2490933285471</v>
      </c>
    </row>
  </sheetData>
  <phoneticPr fontId="17" type="noConversion"/>
  <dataValidations count="1">
    <dataValidation type="list" allowBlank="1" showInputMessage="1" showErrorMessage="1" sqref="B4:G4" xr:uid="{00000000-0002-0000-0300-000000000000}">
      <formula1>"Urban 2.6GHz,Rural 700MHz,Urban 4GHz"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K63"/>
  <sheetViews>
    <sheetView topLeftCell="A31" zoomScale="55" zoomScaleNormal="55" workbookViewId="0">
      <selection activeCell="E53" sqref="E53"/>
    </sheetView>
  </sheetViews>
  <sheetFormatPr defaultColWidth="9" defaultRowHeight="15.75"/>
  <cols>
    <col min="1" max="1" width="72" customWidth="1"/>
    <col min="2" max="2" width="20.42578125" customWidth="1"/>
    <col min="3" max="3" width="20.42578125" style="93" customWidth="1"/>
    <col min="4" max="6" width="20.42578125" customWidth="1"/>
    <col min="7" max="7" width="20.42578125" style="93" customWidth="1"/>
    <col min="8" max="9" width="20.42578125" customWidth="1"/>
    <col min="10" max="11" width="20.42578125" style="121" customWidth="1"/>
    <col min="12" max="13" width="20.42578125" style="120" customWidth="1"/>
    <col min="14" max="15" width="20.42578125" style="121" customWidth="1"/>
    <col min="16" max="20" width="20.42578125" style="120" customWidth="1"/>
    <col min="21" max="29" width="20.42578125" style="121" customWidth="1"/>
    <col min="30" max="30" width="20.42578125" style="120" customWidth="1"/>
    <col min="31" max="31" width="31.5703125" style="36" bestFit="1" customWidth="1"/>
    <col min="32" max="32" width="31.28515625" style="36" bestFit="1" customWidth="1"/>
    <col min="33" max="34" width="37" style="36" bestFit="1" customWidth="1"/>
    <col min="35" max="37" width="20.42578125" style="139" customWidth="1"/>
  </cols>
  <sheetData>
    <row r="1" spans="1:37">
      <c r="A1" s="2" t="s">
        <v>45</v>
      </c>
      <c r="B1" s="3" t="s">
        <v>46</v>
      </c>
      <c r="C1" s="3" t="s">
        <v>46</v>
      </c>
      <c r="D1" s="3" t="s">
        <v>46</v>
      </c>
      <c r="E1" s="3" t="s">
        <v>46</v>
      </c>
      <c r="F1" s="3" t="s">
        <v>46</v>
      </c>
      <c r="G1" s="3" t="s">
        <v>46</v>
      </c>
      <c r="H1" s="3" t="s">
        <v>46</v>
      </c>
      <c r="I1" s="3" t="s">
        <v>46</v>
      </c>
      <c r="J1" s="100" t="s">
        <v>347</v>
      </c>
      <c r="K1" s="100" t="s">
        <v>347</v>
      </c>
      <c r="L1" s="101" t="s">
        <v>347</v>
      </c>
      <c r="M1" s="101" t="s">
        <v>347</v>
      </c>
      <c r="N1" s="100" t="s">
        <v>347</v>
      </c>
      <c r="O1" s="100" t="s">
        <v>347</v>
      </c>
      <c r="P1" s="101" t="s">
        <v>347</v>
      </c>
      <c r="Q1" s="101" t="s">
        <v>347</v>
      </c>
      <c r="R1" s="101" t="s">
        <v>347</v>
      </c>
      <c r="S1" s="101" t="s">
        <v>347</v>
      </c>
      <c r="T1" s="101" t="s">
        <v>347</v>
      </c>
      <c r="U1" s="100" t="s">
        <v>347</v>
      </c>
      <c r="V1" s="100" t="s">
        <v>347</v>
      </c>
      <c r="W1" s="100" t="s">
        <v>347</v>
      </c>
      <c r="X1" s="100" t="s">
        <v>347</v>
      </c>
      <c r="Y1" s="100" t="s">
        <v>347</v>
      </c>
      <c r="Z1" s="100" t="s">
        <v>347</v>
      </c>
      <c r="AA1" s="100" t="s">
        <v>347</v>
      </c>
      <c r="AB1" s="100" t="s">
        <v>347</v>
      </c>
      <c r="AC1" s="100" t="s">
        <v>347</v>
      </c>
      <c r="AD1" s="101" t="s">
        <v>347</v>
      </c>
      <c r="AE1" s="122" t="s">
        <v>398</v>
      </c>
      <c r="AF1" s="122" t="s">
        <v>398</v>
      </c>
      <c r="AG1" s="122" t="s">
        <v>398</v>
      </c>
      <c r="AH1" s="122" t="s">
        <v>398</v>
      </c>
      <c r="AI1" s="130" t="s">
        <v>408</v>
      </c>
      <c r="AJ1" s="130" t="s">
        <v>408</v>
      </c>
      <c r="AK1" s="130" t="s">
        <v>408</v>
      </c>
    </row>
    <row r="2" spans="1:37">
      <c r="A2" s="2" t="s">
        <v>47</v>
      </c>
      <c r="B2" s="3"/>
      <c r="C2" s="3"/>
      <c r="D2" s="3"/>
      <c r="E2" s="3"/>
      <c r="F2" s="3"/>
      <c r="G2" s="3"/>
      <c r="H2" s="3"/>
      <c r="I2" s="3"/>
      <c r="J2" s="100" t="s">
        <v>358</v>
      </c>
      <c r="K2" s="100" t="s">
        <v>363</v>
      </c>
      <c r="L2" s="100" t="s">
        <v>364</v>
      </c>
      <c r="M2" s="100" t="s">
        <v>352</v>
      </c>
      <c r="N2" s="100" t="s">
        <v>353</v>
      </c>
      <c r="O2" s="100" t="s">
        <v>354</v>
      </c>
      <c r="P2" s="100" t="s">
        <v>359</v>
      </c>
      <c r="Q2" s="100" t="s">
        <v>377</v>
      </c>
      <c r="R2" s="100" t="s">
        <v>365</v>
      </c>
      <c r="S2" s="100" t="s">
        <v>366</v>
      </c>
      <c r="T2" s="100" t="s">
        <v>378</v>
      </c>
      <c r="U2" s="100" t="s">
        <v>379</v>
      </c>
      <c r="V2" s="100" t="s">
        <v>380</v>
      </c>
      <c r="W2" s="100" t="s">
        <v>381</v>
      </c>
      <c r="X2" s="100" t="s">
        <v>382</v>
      </c>
      <c r="Y2" s="100" t="s">
        <v>383</v>
      </c>
      <c r="Z2" s="100" t="s">
        <v>384</v>
      </c>
      <c r="AA2" s="100" t="s">
        <v>385</v>
      </c>
      <c r="AB2" s="100" t="s">
        <v>386</v>
      </c>
      <c r="AC2" s="100" t="s">
        <v>387</v>
      </c>
      <c r="AD2" s="100" t="s">
        <v>388</v>
      </c>
      <c r="AE2" s="3" t="s">
        <v>399</v>
      </c>
      <c r="AF2" s="3" t="s">
        <v>400</v>
      </c>
      <c r="AG2" s="3" t="s">
        <v>401</v>
      </c>
      <c r="AH2" s="3" t="s">
        <v>402</v>
      </c>
      <c r="AI2" s="130"/>
      <c r="AJ2" s="130"/>
      <c r="AK2" s="130"/>
    </row>
    <row r="3" spans="1:37">
      <c r="A3" s="2" t="s">
        <v>48</v>
      </c>
      <c r="B3" s="3"/>
      <c r="C3" s="3"/>
      <c r="D3" s="3"/>
      <c r="E3" s="3"/>
      <c r="F3" s="3"/>
      <c r="G3" s="3"/>
      <c r="H3" s="3"/>
      <c r="I3" s="3"/>
      <c r="J3" s="100"/>
      <c r="K3" s="100"/>
      <c r="L3" s="101"/>
      <c r="M3" s="101"/>
      <c r="N3" s="100"/>
      <c r="O3" s="100"/>
      <c r="P3" s="101"/>
      <c r="Q3" s="101"/>
      <c r="R3" s="101"/>
      <c r="S3" s="101"/>
      <c r="T3" s="101"/>
      <c r="U3" s="100"/>
      <c r="V3" s="100"/>
      <c r="W3" s="100"/>
      <c r="X3" s="100"/>
      <c r="Y3" s="100"/>
      <c r="Z3" s="100"/>
      <c r="AA3" s="100"/>
      <c r="AB3" s="100"/>
      <c r="AC3" s="100"/>
      <c r="AD3" s="101"/>
      <c r="AE3" s="123" t="s">
        <v>403</v>
      </c>
      <c r="AF3" s="123" t="s">
        <v>403</v>
      </c>
      <c r="AG3" s="123" t="s">
        <v>403</v>
      </c>
      <c r="AH3" s="123" t="s">
        <v>403</v>
      </c>
      <c r="AI3" s="130"/>
      <c r="AJ3" s="130"/>
      <c r="AK3" s="130"/>
    </row>
    <row r="4" spans="1:37">
      <c r="A4" s="28" t="s">
        <v>49</v>
      </c>
      <c r="B4" s="3" t="s">
        <v>50</v>
      </c>
      <c r="C4" s="3" t="s">
        <v>50</v>
      </c>
      <c r="D4" s="3" t="s">
        <v>50</v>
      </c>
      <c r="E4" s="3" t="s">
        <v>50</v>
      </c>
      <c r="F4" s="3" t="s">
        <v>51</v>
      </c>
      <c r="G4" s="3" t="s">
        <v>50</v>
      </c>
      <c r="H4" s="3" t="s">
        <v>51</v>
      </c>
      <c r="I4" s="3" t="s">
        <v>51</v>
      </c>
      <c r="J4" s="100" t="s">
        <v>50</v>
      </c>
      <c r="K4" s="100" t="s">
        <v>50</v>
      </c>
      <c r="L4" s="101" t="s">
        <v>50</v>
      </c>
      <c r="M4" s="101" t="s">
        <v>50</v>
      </c>
      <c r="N4" s="100" t="s">
        <v>50</v>
      </c>
      <c r="O4" s="100" t="s">
        <v>50</v>
      </c>
      <c r="P4" s="101" t="s">
        <v>50</v>
      </c>
      <c r="Q4" s="101" t="s">
        <v>51</v>
      </c>
      <c r="R4" s="101" t="s">
        <v>51</v>
      </c>
      <c r="S4" s="101" t="s">
        <v>51</v>
      </c>
      <c r="T4" s="101" t="s">
        <v>51</v>
      </c>
      <c r="U4" s="100" t="s">
        <v>51</v>
      </c>
      <c r="V4" s="100" t="s">
        <v>51</v>
      </c>
      <c r="W4" s="100" t="s">
        <v>51</v>
      </c>
      <c r="X4" s="100" t="s">
        <v>367</v>
      </c>
      <c r="Y4" s="100" t="s">
        <v>367</v>
      </c>
      <c r="Z4" s="100" t="s">
        <v>367</v>
      </c>
      <c r="AA4" s="100" t="s">
        <v>367</v>
      </c>
      <c r="AB4" s="101" t="s">
        <v>367</v>
      </c>
      <c r="AC4" s="101" t="s">
        <v>367</v>
      </c>
      <c r="AD4" s="101" t="s">
        <v>367</v>
      </c>
      <c r="AE4" s="124" t="s">
        <v>50</v>
      </c>
      <c r="AF4" s="124" t="s">
        <v>404</v>
      </c>
      <c r="AG4" s="124" t="s">
        <v>405</v>
      </c>
      <c r="AH4" s="124" t="s">
        <v>406</v>
      </c>
      <c r="AI4" s="130" t="s">
        <v>50</v>
      </c>
      <c r="AJ4" s="130" t="s">
        <v>50</v>
      </c>
      <c r="AK4" s="130" t="s">
        <v>50</v>
      </c>
    </row>
    <row r="5" spans="1:37" ht="30">
      <c r="A5" s="5" t="s">
        <v>52</v>
      </c>
      <c r="B5" s="6" t="s">
        <v>330</v>
      </c>
      <c r="C5" s="94" t="s">
        <v>331</v>
      </c>
      <c r="D5" s="6" t="s">
        <v>129</v>
      </c>
      <c r="E5" s="6" t="s">
        <v>410</v>
      </c>
      <c r="F5" s="6" t="s">
        <v>332</v>
      </c>
      <c r="G5" s="94" t="s">
        <v>331</v>
      </c>
      <c r="H5" s="6" t="s">
        <v>55</v>
      </c>
      <c r="I5" s="6" t="s">
        <v>410</v>
      </c>
      <c r="J5" s="102" t="s">
        <v>53</v>
      </c>
      <c r="K5" s="102" t="s">
        <v>368</v>
      </c>
      <c r="L5" s="102" t="s">
        <v>369</v>
      </c>
      <c r="M5" s="103" t="s">
        <v>370</v>
      </c>
      <c r="N5" s="102" t="s">
        <v>371</v>
      </c>
      <c r="O5" s="102" t="s">
        <v>372</v>
      </c>
      <c r="P5" s="104" t="s">
        <v>55</v>
      </c>
      <c r="Q5" s="102" t="s">
        <v>373</v>
      </c>
      <c r="R5" s="102" t="s">
        <v>374</v>
      </c>
      <c r="S5" s="102" t="s">
        <v>375</v>
      </c>
      <c r="T5" s="102" t="s">
        <v>376</v>
      </c>
      <c r="U5" s="102" t="s">
        <v>371</v>
      </c>
      <c r="V5" s="102" t="s">
        <v>372</v>
      </c>
      <c r="W5" s="102" t="s">
        <v>55</v>
      </c>
      <c r="X5" s="102" t="s">
        <v>53</v>
      </c>
      <c r="Y5" s="102" t="s">
        <v>368</v>
      </c>
      <c r="Z5" s="102" t="s">
        <v>53</v>
      </c>
      <c r="AA5" s="102" t="s">
        <v>368</v>
      </c>
      <c r="AB5" s="102" t="s">
        <v>371</v>
      </c>
      <c r="AC5" s="102" t="s">
        <v>372</v>
      </c>
      <c r="AD5" s="104" t="s">
        <v>55</v>
      </c>
      <c r="AE5" s="124" t="s">
        <v>407</v>
      </c>
      <c r="AF5" s="124" t="s">
        <v>407</v>
      </c>
      <c r="AG5" s="124" t="s">
        <v>407</v>
      </c>
      <c r="AH5" s="124" t="s">
        <v>407</v>
      </c>
      <c r="AI5" s="131" t="s">
        <v>330</v>
      </c>
      <c r="AJ5" s="131" t="s">
        <v>330</v>
      </c>
      <c r="AK5" s="131" t="s">
        <v>330</v>
      </c>
    </row>
    <row r="6" spans="1:37">
      <c r="A6" s="29" t="s">
        <v>57</v>
      </c>
      <c r="B6" s="8"/>
      <c r="C6" s="91"/>
      <c r="D6" s="8"/>
      <c r="E6" s="148"/>
      <c r="F6" s="8"/>
      <c r="G6" s="91"/>
      <c r="H6" s="8"/>
      <c r="I6" s="148"/>
      <c r="J6" s="105"/>
      <c r="K6" s="105"/>
      <c r="L6" s="106"/>
      <c r="M6" s="106"/>
      <c r="N6" s="105"/>
      <c r="O6" s="105"/>
      <c r="P6" s="106"/>
      <c r="Q6" s="106"/>
      <c r="R6" s="106"/>
      <c r="S6" s="106"/>
      <c r="T6" s="106"/>
      <c r="U6" s="105"/>
      <c r="V6" s="105"/>
      <c r="W6" s="105"/>
      <c r="X6" s="105"/>
      <c r="Y6" s="105"/>
      <c r="Z6" s="105"/>
      <c r="AA6" s="105"/>
      <c r="AB6" s="105"/>
      <c r="AC6" s="105"/>
      <c r="AD6" s="106"/>
      <c r="AE6" s="3"/>
      <c r="AF6" s="3"/>
      <c r="AG6" s="125"/>
      <c r="AH6" s="3"/>
      <c r="AI6" s="132"/>
      <c r="AJ6" s="132"/>
      <c r="AK6" s="132"/>
    </row>
    <row r="7" spans="1:37">
      <c r="A7" s="10" t="s">
        <v>58</v>
      </c>
      <c r="B7" s="11">
        <v>2.6</v>
      </c>
      <c r="C7" s="11">
        <v>2.6</v>
      </c>
      <c r="D7" s="11">
        <v>2.6</v>
      </c>
      <c r="E7" s="11">
        <v>2.6</v>
      </c>
      <c r="F7" s="11">
        <v>0.7</v>
      </c>
      <c r="G7" s="11">
        <v>2.6</v>
      </c>
      <c r="H7" s="11">
        <v>0.7</v>
      </c>
      <c r="I7" s="11">
        <v>0.7</v>
      </c>
      <c r="J7" s="107">
        <v>2.6</v>
      </c>
      <c r="K7" s="107">
        <v>2.6</v>
      </c>
      <c r="L7" s="108">
        <v>2.6</v>
      </c>
      <c r="M7" s="108">
        <v>2.6</v>
      </c>
      <c r="N7" s="107">
        <v>2.6</v>
      </c>
      <c r="O7" s="107">
        <v>2.6</v>
      </c>
      <c r="P7" s="108">
        <v>2.6</v>
      </c>
      <c r="Q7" s="108">
        <v>0.7</v>
      </c>
      <c r="R7" s="108">
        <v>0.7</v>
      </c>
      <c r="S7" s="108">
        <v>0.7</v>
      </c>
      <c r="T7" s="108">
        <v>0.7</v>
      </c>
      <c r="U7" s="107">
        <v>0.7</v>
      </c>
      <c r="V7" s="107">
        <v>0.7</v>
      </c>
      <c r="W7" s="107">
        <v>0.7</v>
      </c>
      <c r="X7" s="107">
        <v>4</v>
      </c>
      <c r="Y7" s="107">
        <v>4</v>
      </c>
      <c r="Z7" s="107">
        <v>4</v>
      </c>
      <c r="AA7" s="107">
        <v>4</v>
      </c>
      <c r="AB7" s="107">
        <v>4</v>
      </c>
      <c r="AC7" s="107">
        <v>4</v>
      </c>
      <c r="AD7" s="108">
        <v>4</v>
      </c>
      <c r="AE7" s="123">
        <v>2.6</v>
      </c>
      <c r="AF7" s="11">
        <v>0.7</v>
      </c>
      <c r="AG7" s="123">
        <v>4</v>
      </c>
      <c r="AH7" s="123">
        <v>4</v>
      </c>
      <c r="AI7" s="133">
        <v>2.6</v>
      </c>
      <c r="AJ7" s="133">
        <v>2.6</v>
      </c>
      <c r="AK7" s="133">
        <v>2.6</v>
      </c>
    </row>
    <row r="8" spans="1:37">
      <c r="A8" s="10" t="s">
        <v>59</v>
      </c>
      <c r="B8" s="11">
        <v>25</v>
      </c>
      <c r="C8" s="11">
        <v>25</v>
      </c>
      <c r="D8" s="11">
        <v>25</v>
      </c>
      <c r="E8" s="11">
        <v>25</v>
      </c>
      <c r="F8" s="11">
        <v>35</v>
      </c>
      <c r="G8" s="11">
        <v>25</v>
      </c>
      <c r="H8" s="11">
        <v>35</v>
      </c>
      <c r="I8" s="11">
        <v>35</v>
      </c>
      <c r="J8" s="107">
        <v>25</v>
      </c>
      <c r="K8" s="107">
        <v>25</v>
      </c>
      <c r="L8" s="108">
        <v>25</v>
      </c>
      <c r="M8" s="108">
        <v>25</v>
      </c>
      <c r="N8" s="107">
        <v>25</v>
      </c>
      <c r="O8" s="107">
        <v>25</v>
      </c>
      <c r="P8" s="108">
        <v>25</v>
      </c>
      <c r="Q8" s="108">
        <v>35</v>
      </c>
      <c r="R8" s="108">
        <v>35</v>
      </c>
      <c r="S8" s="108">
        <v>35</v>
      </c>
      <c r="T8" s="108">
        <v>35</v>
      </c>
      <c r="U8" s="107">
        <v>35</v>
      </c>
      <c r="V8" s="107">
        <v>35</v>
      </c>
      <c r="W8" s="107">
        <v>35</v>
      </c>
      <c r="X8" s="107">
        <v>25</v>
      </c>
      <c r="Y8" s="107">
        <v>25</v>
      </c>
      <c r="Z8" s="107">
        <v>25</v>
      </c>
      <c r="AA8" s="107">
        <v>25</v>
      </c>
      <c r="AB8" s="107">
        <v>25</v>
      </c>
      <c r="AC8" s="107">
        <v>25</v>
      </c>
      <c r="AD8" s="108">
        <v>25</v>
      </c>
      <c r="AE8" s="11">
        <v>25</v>
      </c>
      <c r="AF8" s="11">
        <v>35</v>
      </c>
      <c r="AG8" s="11">
        <v>25</v>
      </c>
      <c r="AH8" s="11">
        <v>25</v>
      </c>
      <c r="AI8" s="133">
        <v>25</v>
      </c>
      <c r="AJ8" s="133">
        <v>25</v>
      </c>
      <c r="AK8" s="133">
        <v>25</v>
      </c>
    </row>
    <row r="9" spans="1:37">
      <c r="A9" s="10" t="s">
        <v>60</v>
      </c>
      <c r="B9" s="11">
        <v>1.5</v>
      </c>
      <c r="C9" s="11">
        <v>1.5</v>
      </c>
      <c r="D9" s="11">
        <v>1.5</v>
      </c>
      <c r="E9" s="11">
        <v>1.5</v>
      </c>
      <c r="F9" s="11">
        <v>1.5</v>
      </c>
      <c r="G9" s="11">
        <v>1.5</v>
      </c>
      <c r="H9" s="11">
        <v>1.5</v>
      </c>
      <c r="I9" s="11">
        <v>1.5</v>
      </c>
      <c r="J9" s="107">
        <v>1.5</v>
      </c>
      <c r="K9" s="107">
        <v>1.5</v>
      </c>
      <c r="L9" s="108">
        <v>1.5</v>
      </c>
      <c r="M9" s="108">
        <v>1.5</v>
      </c>
      <c r="N9" s="107">
        <v>1.5</v>
      </c>
      <c r="O9" s="107">
        <v>1.5</v>
      </c>
      <c r="P9" s="108">
        <v>1.5</v>
      </c>
      <c r="Q9" s="108">
        <v>1.5</v>
      </c>
      <c r="R9" s="108">
        <v>1.5</v>
      </c>
      <c r="S9" s="108">
        <v>1.5</v>
      </c>
      <c r="T9" s="108">
        <v>1.5</v>
      </c>
      <c r="U9" s="107">
        <v>1.5</v>
      </c>
      <c r="V9" s="107">
        <v>1.5</v>
      </c>
      <c r="W9" s="107">
        <v>1.5</v>
      </c>
      <c r="X9" s="107">
        <v>1.5</v>
      </c>
      <c r="Y9" s="107">
        <v>1.5</v>
      </c>
      <c r="Z9" s="107">
        <v>1.5</v>
      </c>
      <c r="AA9" s="107">
        <v>1.5</v>
      </c>
      <c r="AB9" s="107">
        <v>1.5</v>
      </c>
      <c r="AC9" s="107">
        <v>1.5</v>
      </c>
      <c r="AD9" s="108">
        <v>1.5</v>
      </c>
      <c r="AE9" s="11">
        <v>1.5</v>
      </c>
      <c r="AF9" s="11">
        <v>1.5</v>
      </c>
      <c r="AG9" s="11">
        <v>1.5</v>
      </c>
      <c r="AH9" s="11">
        <v>1.5</v>
      </c>
      <c r="AI9" s="133">
        <v>1.5</v>
      </c>
      <c r="AJ9" s="133">
        <v>1.5</v>
      </c>
      <c r="AK9" s="133">
        <v>1.5</v>
      </c>
    </row>
    <row r="10" spans="1:37">
      <c r="A10" s="10" t="s">
        <v>61</v>
      </c>
      <c r="B10" s="12">
        <v>0.95</v>
      </c>
      <c r="C10" s="12">
        <v>0.95</v>
      </c>
      <c r="D10" s="12">
        <v>0.9</v>
      </c>
      <c r="E10" s="12">
        <v>0.9</v>
      </c>
      <c r="F10" s="12">
        <v>0.95</v>
      </c>
      <c r="G10" s="12">
        <v>0.95</v>
      </c>
      <c r="H10" s="12">
        <v>0.9</v>
      </c>
      <c r="I10" s="12">
        <v>0.9</v>
      </c>
      <c r="J10" s="109">
        <v>0.95</v>
      </c>
      <c r="K10" s="109">
        <v>0.95</v>
      </c>
      <c r="L10" s="110">
        <v>0.95</v>
      </c>
      <c r="M10" s="110">
        <v>0.95</v>
      </c>
      <c r="N10" s="109">
        <v>0.9</v>
      </c>
      <c r="O10" s="109">
        <v>0.9</v>
      </c>
      <c r="P10" s="110">
        <v>0.9</v>
      </c>
      <c r="Q10" s="110">
        <v>0.95</v>
      </c>
      <c r="R10" s="110">
        <v>0.95</v>
      </c>
      <c r="S10" s="110">
        <v>0.95</v>
      </c>
      <c r="T10" s="110">
        <v>0.95</v>
      </c>
      <c r="U10" s="109">
        <v>0.9</v>
      </c>
      <c r="V10" s="109">
        <v>0.9</v>
      </c>
      <c r="W10" s="109">
        <v>0.9</v>
      </c>
      <c r="X10" s="109">
        <v>0.95</v>
      </c>
      <c r="Y10" s="109">
        <v>0.95</v>
      </c>
      <c r="Z10" s="109">
        <v>0.95</v>
      </c>
      <c r="AA10" s="109">
        <v>0.95</v>
      </c>
      <c r="AB10" s="109">
        <v>0.9</v>
      </c>
      <c r="AC10" s="109">
        <v>0.9</v>
      </c>
      <c r="AD10" s="110">
        <v>0.9</v>
      </c>
      <c r="AE10" s="12">
        <v>0.95</v>
      </c>
      <c r="AF10" s="12">
        <v>0.95</v>
      </c>
      <c r="AG10" s="12">
        <v>0.95</v>
      </c>
      <c r="AH10" s="12">
        <v>0.95</v>
      </c>
      <c r="AI10" s="134">
        <v>0.95</v>
      </c>
      <c r="AJ10" s="134">
        <v>0.95</v>
      </c>
      <c r="AK10" s="134">
        <v>0.95</v>
      </c>
    </row>
    <row r="11" spans="1:37">
      <c r="A11" s="10" t="s">
        <v>62</v>
      </c>
      <c r="B11" s="11">
        <v>7</v>
      </c>
      <c r="C11" s="11">
        <v>7</v>
      </c>
      <c r="D11" s="11">
        <v>7</v>
      </c>
      <c r="E11" s="11">
        <v>7</v>
      </c>
      <c r="F11" s="11">
        <v>8</v>
      </c>
      <c r="G11" s="11">
        <v>7</v>
      </c>
      <c r="H11" s="11">
        <v>8</v>
      </c>
      <c r="I11" s="11">
        <v>8</v>
      </c>
      <c r="J11" s="107">
        <v>7</v>
      </c>
      <c r="K11" s="107">
        <v>7</v>
      </c>
      <c r="L11" s="108">
        <v>7</v>
      </c>
      <c r="M11" s="108">
        <v>7</v>
      </c>
      <c r="N11" s="107">
        <v>7</v>
      </c>
      <c r="O11" s="107">
        <v>7</v>
      </c>
      <c r="P11" s="108">
        <v>7</v>
      </c>
      <c r="Q11" s="108">
        <v>8</v>
      </c>
      <c r="R11" s="108">
        <v>8</v>
      </c>
      <c r="S11" s="108">
        <v>8</v>
      </c>
      <c r="T11" s="108">
        <v>8</v>
      </c>
      <c r="U11" s="107">
        <v>8</v>
      </c>
      <c r="V11" s="107">
        <v>8</v>
      </c>
      <c r="W11" s="107">
        <v>8</v>
      </c>
      <c r="X11" s="107">
        <v>7</v>
      </c>
      <c r="Y11" s="107">
        <v>7</v>
      </c>
      <c r="Z11" s="107">
        <v>7</v>
      </c>
      <c r="AA11" s="107">
        <v>7</v>
      </c>
      <c r="AB11" s="107">
        <v>7</v>
      </c>
      <c r="AC11" s="107">
        <v>7</v>
      </c>
      <c r="AD11" s="108">
        <v>7</v>
      </c>
      <c r="AE11" s="11">
        <v>7</v>
      </c>
      <c r="AF11" s="11">
        <v>8</v>
      </c>
      <c r="AG11" s="11">
        <v>7</v>
      </c>
      <c r="AH11" s="11">
        <v>7</v>
      </c>
      <c r="AI11" s="133">
        <v>7</v>
      </c>
      <c r="AJ11" s="133">
        <v>7</v>
      </c>
      <c r="AK11" s="133">
        <v>7</v>
      </c>
    </row>
    <row r="12" spans="1:37">
      <c r="A12" s="10" t="s">
        <v>63</v>
      </c>
      <c r="B12" s="13" t="s">
        <v>64</v>
      </c>
      <c r="C12" s="13" t="s">
        <v>64</v>
      </c>
      <c r="D12" s="13" t="s">
        <v>64</v>
      </c>
      <c r="E12" s="13" t="s">
        <v>64</v>
      </c>
      <c r="F12" s="13" t="s">
        <v>64</v>
      </c>
      <c r="G12" s="13" t="s">
        <v>64</v>
      </c>
      <c r="H12" s="13" t="s">
        <v>64</v>
      </c>
      <c r="I12" s="13" t="s">
        <v>64</v>
      </c>
      <c r="J12" s="111" t="s">
        <v>64</v>
      </c>
      <c r="K12" s="111" t="s">
        <v>64</v>
      </c>
      <c r="L12" s="112" t="s">
        <v>64</v>
      </c>
      <c r="M12" s="112" t="s">
        <v>64</v>
      </c>
      <c r="N12" s="111" t="s">
        <v>64</v>
      </c>
      <c r="O12" s="111" t="s">
        <v>64</v>
      </c>
      <c r="P12" s="112" t="s">
        <v>64</v>
      </c>
      <c r="Q12" s="112" t="s">
        <v>64</v>
      </c>
      <c r="R12" s="112" t="s">
        <v>64</v>
      </c>
      <c r="S12" s="112" t="s">
        <v>64</v>
      </c>
      <c r="T12" s="112" t="s">
        <v>64</v>
      </c>
      <c r="U12" s="111" t="s">
        <v>64</v>
      </c>
      <c r="V12" s="111" t="s">
        <v>64</v>
      </c>
      <c r="W12" s="111" t="s">
        <v>64</v>
      </c>
      <c r="X12" s="111" t="s">
        <v>64</v>
      </c>
      <c r="Y12" s="111" t="s">
        <v>64</v>
      </c>
      <c r="Z12" s="111" t="s">
        <v>64</v>
      </c>
      <c r="AA12" s="111" t="s">
        <v>64</v>
      </c>
      <c r="AB12" s="111" t="s">
        <v>64</v>
      </c>
      <c r="AC12" s="111" t="s">
        <v>64</v>
      </c>
      <c r="AD12" s="112" t="s">
        <v>64</v>
      </c>
      <c r="AE12" s="13" t="s">
        <v>64</v>
      </c>
      <c r="AF12" s="13" t="s">
        <v>64</v>
      </c>
      <c r="AG12" s="13" t="s">
        <v>64</v>
      </c>
      <c r="AH12" s="13" t="s">
        <v>64</v>
      </c>
      <c r="AI12" s="135" t="s">
        <v>64</v>
      </c>
      <c r="AJ12" s="135" t="s">
        <v>64</v>
      </c>
      <c r="AK12" s="135" t="s">
        <v>64</v>
      </c>
    </row>
    <row r="13" spans="1:37">
      <c r="A13" s="7" t="s">
        <v>65</v>
      </c>
      <c r="B13" s="13"/>
      <c r="C13" s="13"/>
      <c r="D13" s="13"/>
      <c r="E13" s="13"/>
      <c r="F13" s="13"/>
      <c r="G13" s="13"/>
      <c r="H13" s="13"/>
      <c r="I13" s="13"/>
      <c r="J13" s="111"/>
      <c r="K13" s="111"/>
      <c r="L13" s="112"/>
      <c r="M13" s="112"/>
      <c r="N13" s="111"/>
      <c r="O13" s="111"/>
      <c r="P13" s="112"/>
      <c r="Q13" s="112"/>
      <c r="R13" s="112"/>
      <c r="S13" s="112"/>
      <c r="T13" s="112"/>
      <c r="U13" s="111"/>
      <c r="V13" s="111"/>
      <c r="W13" s="111"/>
      <c r="X13" s="111"/>
      <c r="Y13" s="111"/>
      <c r="Z13" s="111"/>
      <c r="AA13" s="111"/>
      <c r="AB13" s="111"/>
      <c r="AC13" s="111"/>
      <c r="AD13" s="112"/>
      <c r="AE13" s="123"/>
      <c r="AF13" s="123"/>
      <c r="AG13" s="123"/>
      <c r="AH13" s="123"/>
      <c r="AI13" s="135"/>
      <c r="AJ13" s="135"/>
      <c r="AK13" s="135"/>
    </row>
    <row r="14" spans="1:37">
      <c r="A14" s="10" t="s">
        <v>66</v>
      </c>
      <c r="B14" s="17">
        <v>192</v>
      </c>
      <c r="C14" s="17">
        <v>192</v>
      </c>
      <c r="D14" s="17">
        <v>1</v>
      </c>
      <c r="E14" s="17">
        <v>1</v>
      </c>
      <c r="F14" s="17">
        <v>16</v>
      </c>
      <c r="G14" s="17">
        <v>192</v>
      </c>
      <c r="H14" s="17">
        <v>1</v>
      </c>
      <c r="I14" s="17">
        <v>1</v>
      </c>
      <c r="J14" s="113">
        <v>192</v>
      </c>
      <c r="K14" s="113">
        <v>192</v>
      </c>
      <c r="L14" s="114">
        <v>192</v>
      </c>
      <c r="M14" s="114">
        <v>192</v>
      </c>
      <c r="N14" s="113">
        <v>192</v>
      </c>
      <c r="O14" s="113">
        <v>192</v>
      </c>
      <c r="P14" s="114">
        <v>1</v>
      </c>
      <c r="Q14" s="114">
        <v>16</v>
      </c>
      <c r="R14" s="114">
        <v>16</v>
      </c>
      <c r="S14" s="114">
        <v>16</v>
      </c>
      <c r="T14" s="114">
        <v>16</v>
      </c>
      <c r="U14" s="113">
        <v>16</v>
      </c>
      <c r="V14" s="113">
        <v>16</v>
      </c>
      <c r="W14" s="113">
        <v>1</v>
      </c>
      <c r="X14" s="113">
        <v>192</v>
      </c>
      <c r="Y14" s="113">
        <v>192</v>
      </c>
      <c r="Z14" s="113">
        <v>192</v>
      </c>
      <c r="AA14" s="113">
        <v>192</v>
      </c>
      <c r="AB14" s="113">
        <v>192</v>
      </c>
      <c r="AC14" s="113">
        <v>192</v>
      </c>
      <c r="AD14" s="114">
        <v>1</v>
      </c>
      <c r="AE14" s="17">
        <v>192</v>
      </c>
      <c r="AF14" s="17">
        <v>16</v>
      </c>
      <c r="AG14" s="17">
        <v>192</v>
      </c>
      <c r="AH14" s="17">
        <v>192</v>
      </c>
      <c r="AI14" s="136">
        <v>192</v>
      </c>
      <c r="AJ14" s="136">
        <v>192</v>
      </c>
      <c r="AK14" s="136">
        <v>192</v>
      </c>
    </row>
    <row r="15" spans="1:37" ht="30">
      <c r="A15" s="31" t="s">
        <v>67</v>
      </c>
      <c r="B15" s="17">
        <v>64</v>
      </c>
      <c r="C15" s="17">
        <v>64</v>
      </c>
      <c r="D15" s="17" t="s">
        <v>68</v>
      </c>
      <c r="E15" s="17" t="s">
        <v>68</v>
      </c>
      <c r="F15" s="17">
        <v>2</v>
      </c>
      <c r="G15" s="17">
        <v>64</v>
      </c>
      <c r="H15" s="17" t="s">
        <v>68</v>
      </c>
      <c r="I15" s="17" t="s">
        <v>68</v>
      </c>
      <c r="J15" s="113">
        <v>64</v>
      </c>
      <c r="K15" s="113">
        <v>64</v>
      </c>
      <c r="L15" s="114">
        <v>64</v>
      </c>
      <c r="M15" s="114">
        <v>64</v>
      </c>
      <c r="N15" s="113">
        <v>64</v>
      </c>
      <c r="O15" s="113">
        <v>64</v>
      </c>
      <c r="P15" s="114" t="s">
        <v>68</v>
      </c>
      <c r="Q15" s="114">
        <v>2</v>
      </c>
      <c r="R15" s="114">
        <v>2</v>
      </c>
      <c r="S15" s="114">
        <v>2</v>
      </c>
      <c r="T15" s="114">
        <v>2</v>
      </c>
      <c r="U15" s="113">
        <v>2</v>
      </c>
      <c r="V15" s="113">
        <v>2</v>
      </c>
      <c r="W15" s="113" t="s">
        <v>68</v>
      </c>
      <c r="X15" s="113">
        <v>64</v>
      </c>
      <c r="Y15" s="113">
        <v>64</v>
      </c>
      <c r="Z15" s="113">
        <v>64</v>
      </c>
      <c r="AA15" s="113">
        <v>64</v>
      </c>
      <c r="AB15" s="113">
        <v>64</v>
      </c>
      <c r="AC15" s="113">
        <v>64</v>
      </c>
      <c r="AD15" s="114" t="s">
        <v>68</v>
      </c>
      <c r="AE15" s="17">
        <v>64</v>
      </c>
      <c r="AF15" s="17">
        <v>2</v>
      </c>
      <c r="AG15" s="17">
        <v>64</v>
      </c>
      <c r="AH15" s="17">
        <v>64</v>
      </c>
      <c r="AI15" s="136">
        <v>64</v>
      </c>
      <c r="AJ15" s="136">
        <v>64</v>
      </c>
      <c r="AK15" s="136">
        <v>64</v>
      </c>
    </row>
    <row r="16" spans="1:37">
      <c r="A16" s="10" t="s">
        <v>69</v>
      </c>
      <c r="B16" s="17">
        <v>2</v>
      </c>
      <c r="C16" s="17">
        <v>2</v>
      </c>
      <c r="D16" s="17">
        <v>1</v>
      </c>
      <c r="E16" s="17">
        <v>1</v>
      </c>
      <c r="F16" s="17">
        <v>2</v>
      </c>
      <c r="G16" s="17">
        <v>2</v>
      </c>
      <c r="H16" s="17">
        <v>1</v>
      </c>
      <c r="I16" s="17">
        <v>1</v>
      </c>
      <c r="J16" s="113">
        <v>2</v>
      </c>
      <c r="K16" s="113">
        <v>2</v>
      </c>
      <c r="L16" s="114">
        <v>2</v>
      </c>
      <c r="M16" s="114">
        <v>2</v>
      </c>
      <c r="N16" s="113">
        <v>2</v>
      </c>
      <c r="O16" s="113">
        <v>2</v>
      </c>
      <c r="P16" s="114">
        <v>1</v>
      </c>
      <c r="Q16" s="114">
        <v>2</v>
      </c>
      <c r="R16" s="114">
        <v>2</v>
      </c>
      <c r="S16" s="114">
        <v>2</v>
      </c>
      <c r="T16" s="114">
        <v>2</v>
      </c>
      <c r="U16" s="113">
        <v>2</v>
      </c>
      <c r="V16" s="113">
        <v>2</v>
      </c>
      <c r="W16" s="113">
        <v>1</v>
      </c>
      <c r="X16" s="113">
        <v>2</v>
      </c>
      <c r="Y16" s="113">
        <v>2</v>
      </c>
      <c r="Z16" s="113">
        <v>2</v>
      </c>
      <c r="AA16" s="113">
        <v>2</v>
      </c>
      <c r="AB16" s="113">
        <v>2</v>
      </c>
      <c r="AC16" s="113">
        <v>2</v>
      </c>
      <c r="AD16" s="114">
        <v>1</v>
      </c>
      <c r="AE16" s="17">
        <v>2</v>
      </c>
      <c r="AF16" s="17">
        <v>2</v>
      </c>
      <c r="AG16" s="17">
        <v>2</v>
      </c>
      <c r="AH16" s="17">
        <v>2</v>
      </c>
      <c r="AI16" s="136">
        <v>4</v>
      </c>
      <c r="AJ16" s="136">
        <v>4</v>
      </c>
      <c r="AK16" s="136">
        <v>4</v>
      </c>
    </row>
    <row r="17" spans="1:37" ht="30">
      <c r="A17" s="18" t="s">
        <v>70</v>
      </c>
      <c r="B17" s="17">
        <f t="shared" ref="B17:C17" si="0">33+10*LOG10(100)</f>
        <v>53</v>
      </c>
      <c r="C17" s="17">
        <f t="shared" si="0"/>
        <v>53</v>
      </c>
      <c r="D17" s="17">
        <v>23</v>
      </c>
      <c r="E17" s="17">
        <v>23</v>
      </c>
      <c r="F17" s="17">
        <f>36+10*LOG10(20)</f>
        <v>49.010299956639813</v>
      </c>
      <c r="G17" s="17">
        <f>36+10*LOG10(20)</f>
        <v>49.010299956639813</v>
      </c>
      <c r="H17" s="17">
        <v>23</v>
      </c>
      <c r="I17" s="17">
        <v>23</v>
      </c>
      <c r="J17" s="113">
        <f>33+10*LOG10(100)</f>
        <v>53</v>
      </c>
      <c r="K17" s="113">
        <f>33+10*LOG10(100)</f>
        <v>53</v>
      </c>
      <c r="L17" s="114">
        <f t="shared" ref="L17:M17" si="1">33+10*LOG10(100)</f>
        <v>53</v>
      </c>
      <c r="M17" s="114">
        <f t="shared" si="1"/>
        <v>53</v>
      </c>
      <c r="N17" s="113">
        <f>33+10*LOG10(100)</f>
        <v>53</v>
      </c>
      <c r="O17" s="113">
        <f>33+10*LOG10(100)</f>
        <v>53</v>
      </c>
      <c r="P17" s="114">
        <v>23</v>
      </c>
      <c r="Q17" s="114">
        <f t="shared" ref="Q17:T17" si="2">36+10*LOG10(20)</f>
        <v>49.010299956639813</v>
      </c>
      <c r="R17" s="114">
        <f t="shared" si="2"/>
        <v>49.010299956639813</v>
      </c>
      <c r="S17" s="114">
        <f t="shared" si="2"/>
        <v>49.010299956639813</v>
      </c>
      <c r="T17" s="114">
        <f t="shared" si="2"/>
        <v>49.010299956639813</v>
      </c>
      <c r="U17" s="113">
        <f>36+10*LOG10(20)</f>
        <v>49.010299956639813</v>
      </c>
      <c r="V17" s="113">
        <f>36+10*LOG10(20)</f>
        <v>49.010299956639813</v>
      </c>
      <c r="W17" s="113">
        <v>23</v>
      </c>
      <c r="X17" s="113">
        <f t="shared" ref="X17:AA17" si="3">33+10*LOG10(100)</f>
        <v>53</v>
      </c>
      <c r="Y17" s="113">
        <f t="shared" si="3"/>
        <v>53</v>
      </c>
      <c r="Z17" s="113">
        <f t="shared" si="3"/>
        <v>53</v>
      </c>
      <c r="AA17" s="113">
        <f t="shared" si="3"/>
        <v>53</v>
      </c>
      <c r="AB17" s="113">
        <f>33+10*LOG10(100)</f>
        <v>53</v>
      </c>
      <c r="AC17" s="113">
        <f>33+10*LOG10(100)</f>
        <v>53</v>
      </c>
      <c r="AD17" s="114">
        <v>23</v>
      </c>
      <c r="AE17" s="126">
        <f t="shared" ref="AE17:AG17" si="4">33+10*LOG10(100)</f>
        <v>53</v>
      </c>
      <c r="AF17" s="126">
        <f t="shared" ref="AF17" si="5">36+10*LOG10(20)</f>
        <v>49.010299956639813</v>
      </c>
      <c r="AG17" s="126">
        <f t="shared" si="4"/>
        <v>53</v>
      </c>
      <c r="AH17" s="126">
        <f>24+10*LOG10(100)</f>
        <v>44</v>
      </c>
      <c r="AI17" s="136">
        <f t="shared" ref="AI17:AK17" si="6">33+10*LOG10(100)</f>
        <v>53</v>
      </c>
      <c r="AJ17" s="136">
        <f t="shared" si="6"/>
        <v>53</v>
      </c>
      <c r="AK17" s="136">
        <f t="shared" si="6"/>
        <v>53</v>
      </c>
    </row>
    <row r="18" spans="1:37">
      <c r="A18" s="18" t="s">
        <v>71</v>
      </c>
      <c r="B18" s="17">
        <v>100000000</v>
      </c>
      <c r="C18" s="17">
        <v>100000000</v>
      </c>
      <c r="D18" s="17">
        <f>30*12*30000</f>
        <v>10800000</v>
      </c>
      <c r="E18" s="17">
        <f>2*12*30000</f>
        <v>720000</v>
      </c>
      <c r="F18" s="17">
        <v>100000000</v>
      </c>
      <c r="G18" s="17">
        <v>100000000</v>
      </c>
      <c r="H18" s="17">
        <f>4*12*15000</f>
        <v>720000</v>
      </c>
      <c r="I18" s="17">
        <f>2*12*15000</f>
        <v>360000</v>
      </c>
      <c r="J18" s="113">
        <v>100000000</v>
      </c>
      <c r="K18" s="113">
        <v>100000000</v>
      </c>
      <c r="L18" s="114">
        <v>20000000</v>
      </c>
      <c r="M18" s="114">
        <v>20000000</v>
      </c>
      <c r="N18" s="113">
        <v>20000000</v>
      </c>
      <c r="O18" s="113">
        <v>20000000</v>
      </c>
      <c r="P18" s="114">
        <f>30*12*30000</f>
        <v>10800000</v>
      </c>
      <c r="Q18" s="114">
        <v>20000000</v>
      </c>
      <c r="R18" s="114">
        <v>20000000</v>
      </c>
      <c r="S18" s="114">
        <v>20000000</v>
      </c>
      <c r="T18" s="114">
        <v>20000000</v>
      </c>
      <c r="U18" s="113">
        <v>20000000</v>
      </c>
      <c r="V18" s="113">
        <v>20000000</v>
      </c>
      <c r="W18" s="113">
        <f>4*12*15000</f>
        <v>720000</v>
      </c>
      <c r="X18" s="113">
        <v>100000000</v>
      </c>
      <c r="Y18" s="113">
        <v>100000000</v>
      </c>
      <c r="Z18" s="113">
        <v>20000000</v>
      </c>
      <c r="AA18" s="113">
        <v>20000000</v>
      </c>
      <c r="AB18" s="113">
        <v>20000000</v>
      </c>
      <c r="AC18" s="113">
        <v>20000000</v>
      </c>
      <c r="AD18" s="114">
        <f>30*12*30000</f>
        <v>10800000</v>
      </c>
      <c r="AE18" s="17">
        <v>100000000</v>
      </c>
      <c r="AF18" s="17">
        <v>20000000</v>
      </c>
      <c r="AG18" s="17">
        <v>100000000</v>
      </c>
      <c r="AH18" s="17">
        <v>100000000</v>
      </c>
      <c r="AI18" s="136">
        <v>100000000</v>
      </c>
      <c r="AJ18" s="136">
        <v>100000000</v>
      </c>
      <c r="AK18" s="136">
        <v>100000000</v>
      </c>
    </row>
    <row r="19" spans="1:37" ht="135">
      <c r="A19" s="18" t="s">
        <v>72</v>
      </c>
      <c r="B19" s="17">
        <f>33</f>
        <v>33</v>
      </c>
      <c r="C19" s="17">
        <f>33</f>
        <v>33</v>
      </c>
      <c r="D19" s="17" t="s">
        <v>68</v>
      </c>
      <c r="E19" s="17" t="s">
        <v>68</v>
      </c>
      <c r="F19" s="17">
        <f>36</f>
        <v>36</v>
      </c>
      <c r="G19" s="17">
        <f>33</f>
        <v>33</v>
      </c>
      <c r="H19" s="17" t="s">
        <v>68</v>
      </c>
      <c r="I19" s="17" t="s">
        <v>68</v>
      </c>
      <c r="J19" s="113">
        <f>33</f>
        <v>33</v>
      </c>
      <c r="K19" s="113">
        <f>33</f>
        <v>33</v>
      </c>
      <c r="L19" s="114">
        <f>33</f>
        <v>33</v>
      </c>
      <c r="M19" s="114">
        <f>33</f>
        <v>33</v>
      </c>
      <c r="N19" s="113">
        <f>33</f>
        <v>33</v>
      </c>
      <c r="O19" s="113">
        <f>33</f>
        <v>33</v>
      </c>
      <c r="P19" s="114">
        <f>P17-10*LOG10(P18/1000000)</f>
        <v>12.665762445130504</v>
      </c>
      <c r="Q19" s="114">
        <f>36</f>
        <v>36</v>
      </c>
      <c r="R19" s="114">
        <f>36</f>
        <v>36</v>
      </c>
      <c r="S19" s="114">
        <f>36</f>
        <v>36</v>
      </c>
      <c r="T19" s="114">
        <f>36</f>
        <v>36</v>
      </c>
      <c r="U19" s="113">
        <v>36</v>
      </c>
      <c r="V19" s="113">
        <v>36</v>
      </c>
      <c r="W19" s="113" t="s">
        <v>68</v>
      </c>
      <c r="X19" s="113">
        <f>33</f>
        <v>33</v>
      </c>
      <c r="Y19" s="113">
        <f>33</f>
        <v>33</v>
      </c>
      <c r="Z19" s="113">
        <f>33</f>
        <v>33</v>
      </c>
      <c r="AA19" s="113">
        <f>33</f>
        <v>33</v>
      </c>
      <c r="AB19" s="113">
        <f>33</f>
        <v>33</v>
      </c>
      <c r="AC19" s="113">
        <f>33</f>
        <v>33</v>
      </c>
      <c r="AD19" s="114">
        <f>AD17-10*LOG10(AD18/1000000)</f>
        <v>12.665762445130504</v>
      </c>
      <c r="AE19" s="127">
        <f>AE17-10*LOG10(AE18/1000000)</f>
        <v>33</v>
      </c>
      <c r="AF19" s="127">
        <f>AF17-10*LOG10(AF18/1000000)</f>
        <v>36</v>
      </c>
      <c r="AG19" s="127">
        <f>AG17-10*LOG10(AG18/1000000)</f>
        <v>33</v>
      </c>
      <c r="AH19" s="127">
        <f>AH17-10*LOG10(AH18/1000000)</f>
        <v>24</v>
      </c>
      <c r="AI19" s="136">
        <f>33</f>
        <v>33</v>
      </c>
      <c r="AJ19" s="136">
        <f>33</f>
        <v>33</v>
      </c>
      <c r="AK19" s="136">
        <f>33</f>
        <v>33</v>
      </c>
    </row>
    <row r="20" spans="1:37" ht="45">
      <c r="A20" s="18" t="s">
        <v>73</v>
      </c>
      <c r="B20" s="20">
        <f>48*12*30000</f>
        <v>17280000</v>
      </c>
      <c r="C20" s="20">
        <f>48*12*30000</f>
        <v>17280000</v>
      </c>
      <c r="D20" s="20">
        <f>30*12*30000</f>
        <v>10800000</v>
      </c>
      <c r="E20" s="17">
        <f>2*12*30000</f>
        <v>720000</v>
      </c>
      <c r="F20" s="20">
        <f>48*12*15000</f>
        <v>8640000</v>
      </c>
      <c r="G20" s="20">
        <f>48*12*30000</f>
        <v>17280000</v>
      </c>
      <c r="H20" s="20">
        <f>4*12*15000</f>
        <v>720000</v>
      </c>
      <c r="I20" s="17">
        <f>2*12*15000</f>
        <v>360000</v>
      </c>
      <c r="J20" s="113">
        <f>48*12*30000</f>
        <v>17280000</v>
      </c>
      <c r="K20" s="113">
        <f>48*12*30000</f>
        <v>17280000</v>
      </c>
      <c r="L20" s="114">
        <f>48*12*30000</f>
        <v>17280000</v>
      </c>
      <c r="M20" s="114">
        <f>48*12*30000</f>
        <v>17280000</v>
      </c>
      <c r="N20" s="113">
        <f>51*12*30000</f>
        <v>18360000</v>
      </c>
      <c r="O20" s="113">
        <f>51*12*30000</f>
        <v>18360000</v>
      </c>
      <c r="P20" s="114">
        <f>30*12*30000</f>
        <v>10800000</v>
      </c>
      <c r="Q20" s="114">
        <f>48*12*15000</f>
        <v>8640000</v>
      </c>
      <c r="R20" s="114">
        <f>48*12*15000</f>
        <v>8640000</v>
      </c>
      <c r="S20" s="114">
        <f>48*12*15000</f>
        <v>8640000</v>
      </c>
      <c r="T20" s="114">
        <f>48*12*15000</f>
        <v>8640000</v>
      </c>
      <c r="U20" s="113">
        <f>51*12*15000</f>
        <v>9180000</v>
      </c>
      <c r="V20" s="113">
        <f>51*12*15000</f>
        <v>9180000</v>
      </c>
      <c r="W20" s="113">
        <f>4*12*15000</f>
        <v>720000</v>
      </c>
      <c r="X20" s="113">
        <f>48*12*30000</f>
        <v>17280000</v>
      </c>
      <c r="Y20" s="113">
        <f>48*12*30000</f>
        <v>17280000</v>
      </c>
      <c r="Z20" s="113">
        <f>48*12*30000</f>
        <v>17280000</v>
      </c>
      <c r="AA20" s="113">
        <f>48*12*30000</f>
        <v>17280000</v>
      </c>
      <c r="AB20" s="113">
        <f>51*12*30000</f>
        <v>18360000</v>
      </c>
      <c r="AC20" s="113">
        <f>51*12*30000</f>
        <v>18360000</v>
      </c>
      <c r="AD20" s="114">
        <f>30*12*30000</f>
        <v>10800000</v>
      </c>
      <c r="AE20" s="17">
        <f>48*12*30000</f>
        <v>17280000</v>
      </c>
      <c r="AF20" s="17">
        <f>48*12*15000</f>
        <v>8640000</v>
      </c>
      <c r="AG20" s="17">
        <f>48*12*30000</f>
        <v>17280000</v>
      </c>
      <c r="AH20" s="17">
        <f>48*12*30000</f>
        <v>17280000</v>
      </c>
      <c r="AI20" s="137">
        <f>48*12*30000</f>
        <v>17280000</v>
      </c>
      <c r="AJ20" s="137">
        <f>48*12*30000</f>
        <v>17280000</v>
      </c>
      <c r="AK20" s="137">
        <f>48*12*30000</f>
        <v>17280000</v>
      </c>
    </row>
    <row r="21" spans="1:37" ht="30">
      <c r="A21" s="18" t="s">
        <v>74</v>
      </c>
      <c r="B21" s="20">
        <f t="shared" ref="B21:C21" si="7">B19+10*LOG10(B20/1000000)</f>
        <v>45.375437381428746</v>
      </c>
      <c r="C21" s="20">
        <f t="shared" si="7"/>
        <v>45.375437381428746</v>
      </c>
      <c r="D21" s="20">
        <v>23</v>
      </c>
      <c r="E21" s="20">
        <v>23</v>
      </c>
      <c r="F21" s="20">
        <f t="shared" ref="F21:G21" si="8">F19+10*LOG10(F20/1000000)</f>
        <v>45.365137424788934</v>
      </c>
      <c r="G21" s="20">
        <f t="shared" si="8"/>
        <v>45.375437381428746</v>
      </c>
      <c r="H21" s="20">
        <v>23</v>
      </c>
      <c r="I21" s="20">
        <v>23</v>
      </c>
      <c r="J21" s="116">
        <f t="shared" ref="J21:O21" si="9">J19+10*LOG10(J20/1000000)</f>
        <v>45.375437381428746</v>
      </c>
      <c r="K21" s="116">
        <f t="shared" si="9"/>
        <v>45.375437381428746</v>
      </c>
      <c r="L21" s="117">
        <f t="shared" si="9"/>
        <v>45.375437381428746</v>
      </c>
      <c r="M21" s="117">
        <f t="shared" si="9"/>
        <v>45.375437381428746</v>
      </c>
      <c r="N21" s="116">
        <f t="shared" si="9"/>
        <v>45.638726768652234</v>
      </c>
      <c r="O21" s="116">
        <f t="shared" si="9"/>
        <v>45.638726768652234</v>
      </c>
      <c r="P21" s="117">
        <v>23</v>
      </c>
      <c r="Q21" s="117">
        <f t="shared" ref="Q21:R21" si="10">Q19+10*LOG10(Q20/1000000)</f>
        <v>45.365137424788934</v>
      </c>
      <c r="R21" s="117">
        <f t="shared" si="10"/>
        <v>45.365137424788934</v>
      </c>
      <c r="S21" s="117">
        <f>S19+10*LOG10(S20/1000000)</f>
        <v>45.365137424788934</v>
      </c>
      <c r="T21" s="117">
        <f>T19+10*LOG10(T20/1000000)</f>
        <v>45.365137424788934</v>
      </c>
      <c r="U21" s="116">
        <f>U19+10*LOG10(U20/1000000)</f>
        <v>45.628426812012421</v>
      </c>
      <c r="V21" s="116">
        <f>V19+10*LOG10(V20/1000000)</f>
        <v>45.628426812012421</v>
      </c>
      <c r="W21" s="116">
        <v>23</v>
      </c>
      <c r="X21" s="116">
        <f t="shared" ref="X21:Y21" si="11">X19+10*LOG10(X20/1000000)</f>
        <v>45.375437381428746</v>
      </c>
      <c r="Y21" s="116">
        <f t="shared" si="11"/>
        <v>45.375437381428746</v>
      </c>
      <c r="Z21" s="116">
        <f>Z19+10*LOG10(Z20/1000000)</f>
        <v>45.375437381428746</v>
      </c>
      <c r="AA21" s="116">
        <f>AA19+10*LOG10(AA20/1000000)</f>
        <v>45.375437381428746</v>
      </c>
      <c r="AB21" s="116">
        <f t="shared" ref="AB21:AC21" si="12">AB19+10*LOG10(AB20/1000000)</f>
        <v>45.638726768652234</v>
      </c>
      <c r="AC21" s="116">
        <f t="shared" si="12"/>
        <v>45.638726768652234</v>
      </c>
      <c r="AD21" s="117">
        <v>23</v>
      </c>
      <c r="AE21" s="20">
        <f t="shared" ref="AE21:AK21" si="13">AE19+10*LOG10(AE20/1000000)</f>
        <v>45.375437381428746</v>
      </c>
      <c r="AF21" s="20">
        <f t="shared" si="13"/>
        <v>45.365137424788934</v>
      </c>
      <c r="AG21" s="20">
        <f t="shared" si="13"/>
        <v>45.375437381428746</v>
      </c>
      <c r="AH21" s="20">
        <f t="shared" si="13"/>
        <v>36.375437381428746</v>
      </c>
      <c r="AI21" s="137">
        <f t="shared" si="13"/>
        <v>45.375437381428746</v>
      </c>
      <c r="AJ21" s="137">
        <f t="shared" si="13"/>
        <v>45.375437381428746</v>
      </c>
      <c r="AK21" s="137">
        <f t="shared" si="13"/>
        <v>45.375437381428746</v>
      </c>
    </row>
    <row r="22" spans="1:37" ht="30">
      <c r="A22" s="10" t="s">
        <v>75</v>
      </c>
      <c r="B22" s="20">
        <f t="shared" ref="B22:P22" si="14">B23-B24</f>
        <v>10.121212547196624</v>
      </c>
      <c r="C22" s="20">
        <f t="shared" ref="C22" si="15">C23-C24</f>
        <v>10.121212547196624</v>
      </c>
      <c r="D22" s="20">
        <f t="shared" si="14"/>
        <v>-3</v>
      </c>
      <c r="E22" s="20">
        <f t="shared" si="14"/>
        <v>-3</v>
      </c>
      <c r="F22" s="20">
        <f t="shared" si="14"/>
        <v>14.380899869919437</v>
      </c>
      <c r="G22" s="20">
        <f t="shared" si="14"/>
        <v>10.121212547196624</v>
      </c>
      <c r="H22" s="20">
        <f t="shared" si="14"/>
        <v>-3</v>
      </c>
      <c r="I22" s="20">
        <f t="shared" si="14"/>
        <v>-3</v>
      </c>
      <c r="J22" s="116">
        <f t="shared" si="14"/>
        <v>7.0012125471966247</v>
      </c>
      <c r="K22" s="116">
        <f t="shared" si="14"/>
        <v>7.0012125471966247</v>
      </c>
      <c r="L22" s="117">
        <f t="shared" si="14"/>
        <v>7.0012125471966247</v>
      </c>
      <c r="M22" s="117">
        <f t="shared" si="14"/>
        <v>7.0012125471966247</v>
      </c>
      <c r="N22" s="116">
        <f t="shared" si="14"/>
        <v>7.0012125471966247</v>
      </c>
      <c r="O22" s="116">
        <f t="shared" si="14"/>
        <v>7.0012125471966247</v>
      </c>
      <c r="P22" s="117">
        <f t="shared" si="14"/>
        <v>-3</v>
      </c>
      <c r="Q22" s="117">
        <f t="shared" ref="Q22:R22" si="16">Q23-Q24</f>
        <v>11.350899869919438</v>
      </c>
      <c r="R22" s="117">
        <f t="shared" si="16"/>
        <v>11.350899869919438</v>
      </c>
      <c r="S22" s="117">
        <f>S23-S24</f>
        <v>11.350899869919438</v>
      </c>
      <c r="T22" s="117">
        <f>T23-T24</f>
        <v>11.350899869919438</v>
      </c>
      <c r="U22" s="116">
        <f>U23-U24</f>
        <v>11.260899869919438</v>
      </c>
      <c r="V22" s="116">
        <f t="shared" ref="V22:W22" si="17">V23-V24</f>
        <v>11.260899869919438</v>
      </c>
      <c r="W22" s="116">
        <f t="shared" si="17"/>
        <v>-3</v>
      </c>
      <c r="X22" s="116">
        <f t="shared" ref="X22:Y22" si="18">X23-X24</f>
        <v>7.0012125471966247</v>
      </c>
      <c r="Y22" s="116">
        <f t="shared" si="18"/>
        <v>7.0012125471966247</v>
      </c>
      <c r="Z22" s="116">
        <f>Z23-Z24</f>
        <v>7.0012125471966247</v>
      </c>
      <c r="AA22" s="116">
        <f>AA23-AA24</f>
        <v>7.0012125471966247</v>
      </c>
      <c r="AB22" s="116">
        <f>AB23-AB24</f>
        <v>7.0012125471966247</v>
      </c>
      <c r="AC22" s="116">
        <f>AC23-AC24</f>
        <v>7.0012125471966247</v>
      </c>
      <c r="AD22" s="117">
        <f t="shared" ref="AD22:AK22" si="19">AD23-AD24</f>
        <v>-3</v>
      </c>
      <c r="AE22" s="20">
        <f t="shared" si="19"/>
        <v>12.771212547196624</v>
      </c>
      <c r="AF22" s="20">
        <f t="shared" si="19"/>
        <v>17.030899869919438</v>
      </c>
      <c r="AG22" s="20">
        <f t="shared" si="19"/>
        <v>12.771212547196624</v>
      </c>
      <c r="AH22" s="20">
        <f t="shared" si="19"/>
        <v>12.771212547196624</v>
      </c>
      <c r="AI22" s="137">
        <f t="shared" si="19"/>
        <v>8.4812125471966233</v>
      </c>
      <c r="AJ22" s="137">
        <f t="shared" si="19"/>
        <v>8.4812125471966233</v>
      </c>
      <c r="AK22" s="137">
        <f t="shared" si="19"/>
        <v>8.4812125471966233</v>
      </c>
    </row>
    <row r="23" spans="1:37" ht="60">
      <c r="A23" s="10" t="s">
        <v>76</v>
      </c>
      <c r="B23" s="20">
        <f t="shared" ref="B23:C23" si="20">B25+10*LOG10(B14/B15)</f>
        <v>12.771212547196624</v>
      </c>
      <c r="C23" s="20">
        <f t="shared" si="20"/>
        <v>12.771212547196624</v>
      </c>
      <c r="D23" s="20">
        <f t="shared" ref="D23:E23" si="21">D25+10*LOG10(D14/D16)</f>
        <v>-3</v>
      </c>
      <c r="E23" s="20">
        <f t="shared" si="21"/>
        <v>-3</v>
      </c>
      <c r="F23" s="20">
        <f t="shared" ref="F23:G23" si="22">F25+10*LOG10(F14/F15)</f>
        <v>17.030899869919438</v>
      </c>
      <c r="G23" s="20">
        <f t="shared" si="22"/>
        <v>12.771212547196624</v>
      </c>
      <c r="H23" s="20">
        <f t="shared" ref="H23:I23" si="23">H25+10*LOG10(H14/H16)</f>
        <v>-3</v>
      </c>
      <c r="I23" s="20">
        <f t="shared" si="23"/>
        <v>-3</v>
      </c>
      <c r="J23" s="116">
        <f t="shared" ref="J23:O23" si="24">J25+10*LOG10(J14/J15)</f>
        <v>12.771212547196624</v>
      </c>
      <c r="K23" s="116">
        <f t="shared" si="24"/>
        <v>12.771212547196624</v>
      </c>
      <c r="L23" s="117">
        <f t="shared" si="24"/>
        <v>12.771212547196624</v>
      </c>
      <c r="M23" s="117">
        <f t="shared" si="24"/>
        <v>12.771212547196624</v>
      </c>
      <c r="N23" s="116">
        <f t="shared" si="24"/>
        <v>12.771212547196624</v>
      </c>
      <c r="O23" s="116">
        <f t="shared" si="24"/>
        <v>12.771212547196624</v>
      </c>
      <c r="P23" s="117">
        <f t="shared" ref="P23" si="25">P25+10*LOG10(P14/P16)</f>
        <v>-3</v>
      </c>
      <c r="Q23" s="117">
        <f t="shared" ref="Q23:R23" si="26">Q25+10*LOG10(Q14/Q15)</f>
        <v>17.030899869919438</v>
      </c>
      <c r="R23" s="117">
        <f t="shared" si="26"/>
        <v>17.030899869919438</v>
      </c>
      <c r="S23" s="117">
        <f>S25+10*LOG10(S14/S15)</f>
        <v>17.030899869919438</v>
      </c>
      <c r="T23" s="117">
        <f>T25+10*LOG10(T14/T15)</f>
        <v>17.030899869919438</v>
      </c>
      <c r="U23" s="116">
        <f>U25+10*LOG10(U14/U15)</f>
        <v>17.030899869919438</v>
      </c>
      <c r="V23" s="116">
        <f t="shared" ref="V23" si="27">V25+10*LOG10(V14/V15)</f>
        <v>17.030899869919438</v>
      </c>
      <c r="W23" s="116">
        <f t="shared" ref="W23" si="28">W25+10*LOG10(W14/W16)</f>
        <v>-3</v>
      </c>
      <c r="X23" s="116">
        <f t="shared" ref="X23:Y23" si="29">X25+10*LOG10(X14/X15)</f>
        <v>12.771212547196624</v>
      </c>
      <c r="Y23" s="116">
        <f t="shared" si="29"/>
        <v>12.771212547196624</v>
      </c>
      <c r="Z23" s="116">
        <f>Z25+10*LOG10(Z14/Z15)</f>
        <v>12.771212547196624</v>
      </c>
      <c r="AA23" s="116">
        <f>AA25+10*LOG10(AA14/AA15)</f>
        <v>12.771212547196624</v>
      </c>
      <c r="AB23" s="116">
        <f t="shared" ref="AB23:AC23" si="30">AB25+10*LOG10(AB14/AB15)</f>
        <v>12.771212547196624</v>
      </c>
      <c r="AC23" s="116">
        <f t="shared" si="30"/>
        <v>12.771212547196624</v>
      </c>
      <c r="AD23" s="117">
        <f t="shared" ref="AD23" si="31">AD25+10*LOG10(AD14/AD16)</f>
        <v>-3</v>
      </c>
      <c r="AE23" s="20">
        <f t="shared" ref="AE23:AK23" si="32">AE25+10*LOG10(AE14/AE15)</f>
        <v>12.771212547196624</v>
      </c>
      <c r="AF23" s="20">
        <f t="shared" si="32"/>
        <v>17.030899869919438</v>
      </c>
      <c r="AG23" s="20">
        <f t="shared" si="32"/>
        <v>12.771212547196624</v>
      </c>
      <c r="AH23" s="20">
        <f t="shared" si="32"/>
        <v>12.771212547196624</v>
      </c>
      <c r="AI23" s="137">
        <f t="shared" si="32"/>
        <v>12.771212547196624</v>
      </c>
      <c r="AJ23" s="137">
        <f t="shared" si="32"/>
        <v>12.771212547196624</v>
      </c>
      <c r="AK23" s="137">
        <f t="shared" si="32"/>
        <v>12.771212547196624</v>
      </c>
    </row>
    <row r="24" spans="1:37" ht="30">
      <c r="A24" s="32" t="s">
        <v>77</v>
      </c>
      <c r="B24" s="20">
        <v>2.65</v>
      </c>
      <c r="C24" s="20">
        <v>2.65</v>
      </c>
      <c r="D24" s="20">
        <f t="shared" ref="D24" si="33">D6</f>
        <v>0</v>
      </c>
      <c r="E24" s="20">
        <v>0</v>
      </c>
      <c r="F24" s="20">
        <v>2.65</v>
      </c>
      <c r="G24" s="20">
        <v>2.65</v>
      </c>
      <c r="H24" s="20">
        <v>0</v>
      </c>
      <c r="I24" s="20">
        <v>0</v>
      </c>
      <c r="J24" s="116">
        <v>5.77</v>
      </c>
      <c r="K24" s="116">
        <v>5.77</v>
      </c>
      <c r="L24" s="117">
        <v>5.77</v>
      </c>
      <c r="M24" s="117">
        <v>5.77</v>
      </c>
      <c r="N24" s="116">
        <v>5.77</v>
      </c>
      <c r="O24" s="116">
        <v>5.77</v>
      </c>
      <c r="P24" s="117">
        <f t="shared" ref="P24" si="34">P6</f>
        <v>0</v>
      </c>
      <c r="Q24" s="117">
        <v>5.68</v>
      </c>
      <c r="R24" s="117">
        <v>5.68</v>
      </c>
      <c r="S24" s="117">
        <v>5.68</v>
      </c>
      <c r="T24" s="117">
        <v>5.68</v>
      </c>
      <c r="U24" s="116">
        <v>5.77</v>
      </c>
      <c r="V24" s="116">
        <v>5.77</v>
      </c>
      <c r="W24" s="116">
        <v>0</v>
      </c>
      <c r="X24" s="116">
        <v>5.77</v>
      </c>
      <c r="Y24" s="116">
        <v>5.77</v>
      </c>
      <c r="Z24" s="116">
        <v>5.77</v>
      </c>
      <c r="AA24" s="116">
        <v>5.77</v>
      </c>
      <c r="AB24" s="116">
        <v>5.77</v>
      </c>
      <c r="AC24" s="116">
        <v>5.77</v>
      </c>
      <c r="AD24" s="117">
        <f t="shared" ref="AD24" si="35">AD6</f>
        <v>0</v>
      </c>
      <c r="AE24" s="150">
        <v>0</v>
      </c>
      <c r="AF24" s="150">
        <v>0</v>
      </c>
      <c r="AG24" s="150">
        <v>0</v>
      </c>
      <c r="AH24" s="150">
        <v>0</v>
      </c>
      <c r="AI24" s="137">
        <v>4.29</v>
      </c>
      <c r="AJ24" s="137">
        <v>4.29</v>
      </c>
      <c r="AK24" s="137">
        <v>4.29</v>
      </c>
    </row>
    <row r="25" spans="1:37">
      <c r="A25" s="32" t="s">
        <v>78</v>
      </c>
      <c r="B25" s="20">
        <v>8</v>
      </c>
      <c r="C25" s="20">
        <v>8</v>
      </c>
      <c r="D25" s="20">
        <v>-3</v>
      </c>
      <c r="E25" s="20">
        <v>-3</v>
      </c>
      <c r="F25" s="20">
        <v>8</v>
      </c>
      <c r="G25" s="20">
        <v>8</v>
      </c>
      <c r="H25" s="20">
        <v>-3</v>
      </c>
      <c r="I25" s="20">
        <v>-3</v>
      </c>
      <c r="J25" s="116">
        <v>8</v>
      </c>
      <c r="K25" s="116">
        <v>8</v>
      </c>
      <c r="L25" s="117">
        <v>8</v>
      </c>
      <c r="M25" s="117">
        <v>8</v>
      </c>
      <c r="N25" s="116">
        <v>8</v>
      </c>
      <c r="O25" s="116">
        <v>8</v>
      </c>
      <c r="P25" s="117">
        <v>-3</v>
      </c>
      <c r="Q25" s="117">
        <v>8</v>
      </c>
      <c r="R25" s="117">
        <v>8</v>
      </c>
      <c r="S25" s="117">
        <v>8</v>
      </c>
      <c r="T25" s="117">
        <v>8</v>
      </c>
      <c r="U25" s="116">
        <v>8</v>
      </c>
      <c r="V25" s="116">
        <v>8</v>
      </c>
      <c r="W25" s="116">
        <v>-3</v>
      </c>
      <c r="X25" s="116">
        <v>8</v>
      </c>
      <c r="Y25" s="116">
        <v>8</v>
      </c>
      <c r="Z25" s="116">
        <v>8</v>
      </c>
      <c r="AA25" s="116">
        <v>8</v>
      </c>
      <c r="AB25" s="116">
        <v>8</v>
      </c>
      <c r="AC25" s="116">
        <v>8</v>
      </c>
      <c r="AD25" s="117">
        <v>-3</v>
      </c>
      <c r="AE25" s="150">
        <v>8</v>
      </c>
      <c r="AF25" s="150">
        <v>8</v>
      </c>
      <c r="AG25" s="150">
        <v>8</v>
      </c>
      <c r="AH25" s="150">
        <v>8</v>
      </c>
      <c r="AI25" s="137">
        <v>8</v>
      </c>
      <c r="AJ25" s="137">
        <v>8</v>
      </c>
      <c r="AK25" s="137">
        <v>8</v>
      </c>
    </row>
    <row r="26" spans="1:37" ht="45">
      <c r="A26" s="10" t="s">
        <v>79</v>
      </c>
      <c r="B26" s="20">
        <f t="shared" ref="B26:C26" si="36">B27-B28</f>
        <v>7.0514997831990609</v>
      </c>
      <c r="C26" s="20">
        <f t="shared" si="36"/>
        <v>7.0514997831990609</v>
      </c>
      <c r="D26" s="20">
        <v>0</v>
      </c>
      <c r="E26" s="20">
        <v>0</v>
      </c>
      <c r="F26" s="20">
        <v>0</v>
      </c>
      <c r="G26" s="20">
        <f t="shared" ref="G26" si="37">G27-G28</f>
        <v>7.0514997831990609</v>
      </c>
      <c r="H26" s="20">
        <v>0</v>
      </c>
      <c r="I26" s="20">
        <v>0</v>
      </c>
      <c r="J26" s="116">
        <f t="shared" ref="J26:O26" si="38">J27-J28</f>
        <v>15.051499783199061</v>
      </c>
      <c r="K26" s="116">
        <f t="shared" si="38"/>
        <v>15.051499783199061</v>
      </c>
      <c r="L26" s="117">
        <f t="shared" si="38"/>
        <v>15.051499783199061</v>
      </c>
      <c r="M26" s="117">
        <f t="shared" si="38"/>
        <v>15.051499783199061</v>
      </c>
      <c r="N26" s="116">
        <f t="shared" si="38"/>
        <v>15.051499783199061</v>
      </c>
      <c r="O26" s="116">
        <f t="shared" si="38"/>
        <v>15.051499783199061</v>
      </c>
      <c r="P26" s="117">
        <v>0</v>
      </c>
      <c r="Q26" s="117">
        <v>0</v>
      </c>
      <c r="R26" s="117">
        <v>0</v>
      </c>
      <c r="S26" s="117">
        <v>0</v>
      </c>
      <c r="T26" s="117">
        <v>0</v>
      </c>
      <c r="U26" s="116">
        <f>U27-U28</f>
        <v>0</v>
      </c>
      <c r="V26" s="116">
        <f>V27-V28</f>
        <v>0</v>
      </c>
      <c r="W26" s="116">
        <v>0</v>
      </c>
      <c r="X26" s="116">
        <f t="shared" ref="X26:AC26" si="39">X27-X28</f>
        <v>15.051499783199061</v>
      </c>
      <c r="Y26" s="116">
        <f t="shared" si="39"/>
        <v>15.051499783199061</v>
      </c>
      <c r="Z26" s="116">
        <f t="shared" si="39"/>
        <v>15.051499783199061</v>
      </c>
      <c r="AA26" s="116">
        <f t="shared" si="39"/>
        <v>15.051499783199061</v>
      </c>
      <c r="AB26" s="116">
        <f t="shared" si="39"/>
        <v>15.051499783199061</v>
      </c>
      <c r="AC26" s="116">
        <f t="shared" si="39"/>
        <v>15.051499783199061</v>
      </c>
      <c r="AD26" s="117">
        <v>0</v>
      </c>
      <c r="AE26" s="129">
        <f t="shared" ref="AE26:AK26" si="40">AE27-AE28</f>
        <v>7</v>
      </c>
      <c r="AF26" s="129">
        <f t="shared" si="40"/>
        <v>0</v>
      </c>
      <c r="AG26" s="129">
        <f t="shared" si="40"/>
        <v>7</v>
      </c>
      <c r="AH26" s="129">
        <f t="shared" si="40"/>
        <v>7</v>
      </c>
      <c r="AI26" s="137">
        <f t="shared" si="40"/>
        <v>12.041199826559248</v>
      </c>
      <c r="AJ26" s="137">
        <f t="shared" si="40"/>
        <v>12.041199826559248</v>
      </c>
      <c r="AK26" s="137">
        <f t="shared" si="40"/>
        <v>12.041199826559248</v>
      </c>
    </row>
    <row r="27" spans="1:37" ht="30">
      <c r="A27" s="10" t="s">
        <v>80</v>
      </c>
      <c r="B27" s="20">
        <f t="shared" ref="B27:C27" si="41">10*LOG10(B15/B16)</f>
        <v>15.051499783199061</v>
      </c>
      <c r="C27" s="20">
        <f t="shared" si="41"/>
        <v>15.051499783199061</v>
      </c>
      <c r="D27" s="20">
        <f>0</f>
        <v>0</v>
      </c>
      <c r="E27" s="20">
        <f>0</f>
        <v>0</v>
      </c>
      <c r="F27" s="20">
        <f t="shared" ref="F27:G27" si="42">10*LOG10(F15/F16)</f>
        <v>0</v>
      </c>
      <c r="G27" s="20">
        <f t="shared" si="42"/>
        <v>15.051499783199061</v>
      </c>
      <c r="H27" s="20">
        <f>0</f>
        <v>0</v>
      </c>
      <c r="I27" s="20">
        <f>0</f>
        <v>0</v>
      </c>
      <c r="J27" s="116">
        <f t="shared" ref="J27:O27" si="43">10*LOG10(J15/J16)</f>
        <v>15.051499783199061</v>
      </c>
      <c r="K27" s="116">
        <f t="shared" si="43"/>
        <v>15.051499783199061</v>
      </c>
      <c r="L27" s="117">
        <f t="shared" si="43"/>
        <v>15.051499783199061</v>
      </c>
      <c r="M27" s="117">
        <f t="shared" si="43"/>
        <v>15.051499783199061</v>
      </c>
      <c r="N27" s="116">
        <f t="shared" si="43"/>
        <v>15.051499783199061</v>
      </c>
      <c r="O27" s="116">
        <f t="shared" si="43"/>
        <v>15.051499783199061</v>
      </c>
      <c r="P27" s="117">
        <f>0</f>
        <v>0</v>
      </c>
      <c r="Q27" s="117">
        <f t="shared" ref="Q27:R27" si="44">10*LOG10(Q15/Q16)</f>
        <v>0</v>
      </c>
      <c r="R27" s="117">
        <f t="shared" si="44"/>
        <v>0</v>
      </c>
      <c r="S27" s="117">
        <f>10*LOG10(S15/S16)</f>
        <v>0</v>
      </c>
      <c r="T27" s="117">
        <f>10*LOG10(T15/T16)</f>
        <v>0</v>
      </c>
      <c r="U27" s="116">
        <f>10*LOG10(U15/U16)</f>
        <v>0</v>
      </c>
      <c r="V27" s="116">
        <f t="shared" ref="V27" si="45">10*LOG10(V15/V16)</f>
        <v>0</v>
      </c>
      <c r="W27" s="116">
        <f>0</f>
        <v>0</v>
      </c>
      <c r="X27" s="116">
        <f t="shared" ref="X27:Y27" si="46">10*LOG10(X15/X16)</f>
        <v>15.051499783199061</v>
      </c>
      <c r="Y27" s="116">
        <f t="shared" si="46"/>
        <v>15.051499783199061</v>
      </c>
      <c r="Z27" s="116">
        <f>10*LOG10(Z15/Z16)</f>
        <v>15.051499783199061</v>
      </c>
      <c r="AA27" s="116">
        <f>10*LOG10(AA15/AA16)</f>
        <v>15.051499783199061</v>
      </c>
      <c r="AB27" s="116">
        <f t="shared" ref="AB27:AC27" si="47">10*LOG10(AB15/AB16)</f>
        <v>15.051499783199061</v>
      </c>
      <c r="AC27" s="116">
        <f t="shared" si="47"/>
        <v>15.051499783199061</v>
      </c>
      <c r="AD27" s="117">
        <f>0</f>
        <v>0</v>
      </c>
      <c r="AE27" s="150">
        <v>7</v>
      </c>
      <c r="AF27" s="150">
        <v>0</v>
      </c>
      <c r="AG27" s="150">
        <v>7</v>
      </c>
      <c r="AH27" s="150">
        <v>7</v>
      </c>
      <c r="AI27" s="137">
        <f t="shared" ref="AI27:AK27" si="48">10*LOG10(AI15/AI16)</f>
        <v>12.041199826559248</v>
      </c>
      <c r="AJ27" s="137">
        <f t="shared" si="48"/>
        <v>12.041199826559248</v>
      </c>
      <c r="AK27" s="137">
        <f t="shared" si="48"/>
        <v>12.041199826559248</v>
      </c>
    </row>
    <row r="28" spans="1:37" ht="30">
      <c r="A28" s="10" t="s">
        <v>81</v>
      </c>
      <c r="B28" s="20">
        <v>8</v>
      </c>
      <c r="C28" s="20">
        <v>8</v>
      </c>
      <c r="D28" s="20">
        <v>0</v>
      </c>
      <c r="E28" s="20">
        <v>0</v>
      </c>
      <c r="F28" s="20">
        <v>0</v>
      </c>
      <c r="G28" s="20">
        <v>8</v>
      </c>
      <c r="H28" s="20">
        <v>0</v>
      </c>
      <c r="I28" s="20">
        <v>0</v>
      </c>
      <c r="J28" s="116">
        <v>0</v>
      </c>
      <c r="K28" s="116">
        <v>0</v>
      </c>
      <c r="L28" s="117">
        <v>0</v>
      </c>
      <c r="M28" s="117">
        <v>0</v>
      </c>
      <c r="N28" s="116">
        <v>0</v>
      </c>
      <c r="O28" s="116">
        <v>0</v>
      </c>
      <c r="P28" s="117">
        <v>0</v>
      </c>
      <c r="Q28" s="117">
        <v>0</v>
      </c>
      <c r="R28" s="117">
        <v>0</v>
      </c>
      <c r="S28" s="117">
        <v>0</v>
      </c>
      <c r="T28" s="117">
        <v>0</v>
      </c>
      <c r="U28" s="116">
        <v>0</v>
      </c>
      <c r="V28" s="116">
        <v>0</v>
      </c>
      <c r="W28" s="116">
        <v>0</v>
      </c>
      <c r="X28" s="116">
        <v>0</v>
      </c>
      <c r="Y28" s="116">
        <v>0</v>
      </c>
      <c r="Z28" s="116">
        <v>0</v>
      </c>
      <c r="AA28" s="116">
        <v>0</v>
      </c>
      <c r="AB28" s="116">
        <v>0</v>
      </c>
      <c r="AC28" s="116">
        <v>0</v>
      </c>
      <c r="AD28" s="117">
        <v>0</v>
      </c>
      <c r="AE28" s="150">
        <v>0</v>
      </c>
      <c r="AF28" s="150">
        <v>0</v>
      </c>
      <c r="AG28" s="150">
        <v>0</v>
      </c>
      <c r="AH28" s="150">
        <v>0</v>
      </c>
      <c r="AI28" s="137">
        <v>0</v>
      </c>
      <c r="AJ28" s="137">
        <v>0</v>
      </c>
      <c r="AK28" s="137">
        <v>0</v>
      </c>
    </row>
    <row r="29" spans="1:37" ht="30">
      <c r="A29" s="10" t="s">
        <v>82</v>
      </c>
      <c r="B29" s="20">
        <v>3</v>
      </c>
      <c r="C29" s="20">
        <v>3</v>
      </c>
      <c r="D29" s="20">
        <v>1</v>
      </c>
      <c r="E29" s="20">
        <v>1</v>
      </c>
      <c r="F29" s="20">
        <v>3</v>
      </c>
      <c r="G29" s="20">
        <v>3</v>
      </c>
      <c r="H29" s="20">
        <v>1</v>
      </c>
      <c r="I29" s="20">
        <v>1</v>
      </c>
      <c r="J29" s="116">
        <v>3</v>
      </c>
      <c r="K29" s="116">
        <v>3</v>
      </c>
      <c r="L29" s="117">
        <v>3</v>
      </c>
      <c r="M29" s="117">
        <v>3</v>
      </c>
      <c r="N29" s="116">
        <v>3</v>
      </c>
      <c r="O29" s="116">
        <v>3</v>
      </c>
      <c r="P29" s="117">
        <v>1</v>
      </c>
      <c r="Q29" s="117">
        <v>3</v>
      </c>
      <c r="R29" s="117">
        <v>3</v>
      </c>
      <c r="S29" s="117">
        <v>3</v>
      </c>
      <c r="T29" s="117">
        <v>3</v>
      </c>
      <c r="U29" s="116">
        <v>3</v>
      </c>
      <c r="V29" s="116">
        <v>3</v>
      </c>
      <c r="W29" s="116">
        <v>1</v>
      </c>
      <c r="X29" s="116">
        <v>3</v>
      </c>
      <c r="Y29" s="116">
        <v>3</v>
      </c>
      <c r="Z29" s="116">
        <v>3</v>
      </c>
      <c r="AA29" s="116">
        <v>3</v>
      </c>
      <c r="AB29" s="116">
        <v>3</v>
      </c>
      <c r="AC29" s="116">
        <v>3</v>
      </c>
      <c r="AD29" s="117">
        <v>1</v>
      </c>
      <c r="AE29" s="150">
        <v>3</v>
      </c>
      <c r="AF29" s="150">
        <v>3</v>
      </c>
      <c r="AG29" s="150">
        <v>3</v>
      </c>
      <c r="AH29" s="150">
        <v>3</v>
      </c>
      <c r="AI29" s="137">
        <v>3</v>
      </c>
      <c r="AJ29" s="137">
        <v>3</v>
      </c>
      <c r="AK29" s="137">
        <v>3</v>
      </c>
    </row>
    <row r="30" spans="1:37">
      <c r="A30" s="10" t="s">
        <v>83</v>
      </c>
      <c r="B30" s="20">
        <f t="shared" ref="B30:P30" si="49">B21+B22+B26-B29</f>
        <v>59.548149711824436</v>
      </c>
      <c r="C30" s="20">
        <f t="shared" ref="C30" si="50">C21+C22+C26-C29</f>
        <v>59.548149711824436</v>
      </c>
      <c r="D30" s="20">
        <f t="shared" si="49"/>
        <v>19</v>
      </c>
      <c r="E30" s="20">
        <f t="shared" si="49"/>
        <v>19</v>
      </c>
      <c r="F30" s="20">
        <f t="shared" si="49"/>
        <v>56.746037294708373</v>
      </c>
      <c r="G30" s="20">
        <f t="shared" si="49"/>
        <v>59.548149711824436</v>
      </c>
      <c r="H30" s="20">
        <f t="shared" si="49"/>
        <v>19</v>
      </c>
      <c r="I30" s="20">
        <f t="shared" si="49"/>
        <v>19</v>
      </c>
      <c r="J30" s="116">
        <f t="shared" si="49"/>
        <v>64.428149711824432</v>
      </c>
      <c r="K30" s="116">
        <f t="shared" si="49"/>
        <v>64.428149711824432</v>
      </c>
      <c r="L30" s="117">
        <f t="shared" si="49"/>
        <v>64.428149711824432</v>
      </c>
      <c r="M30" s="117">
        <f t="shared" si="49"/>
        <v>64.428149711824432</v>
      </c>
      <c r="N30" s="116">
        <f t="shared" si="49"/>
        <v>64.691439099047912</v>
      </c>
      <c r="O30" s="116">
        <f t="shared" si="49"/>
        <v>64.691439099047912</v>
      </c>
      <c r="P30" s="117">
        <f t="shared" si="49"/>
        <v>19</v>
      </c>
      <c r="Q30" s="117">
        <f t="shared" ref="Q30:R30" si="51">Q21+Q22+Q26-Q29</f>
        <v>53.716037294708372</v>
      </c>
      <c r="R30" s="117">
        <f t="shared" si="51"/>
        <v>53.716037294708372</v>
      </c>
      <c r="S30" s="117">
        <f>S21+S22+S26-S29</f>
        <v>53.716037294708372</v>
      </c>
      <c r="T30" s="117">
        <f>T21+T22+T26-T29</f>
        <v>53.716037294708372</v>
      </c>
      <c r="U30" s="116">
        <f>U21+U22+U26-U29</f>
        <v>53.889326681931863</v>
      </c>
      <c r="V30" s="116">
        <f t="shared" ref="V30:W30" si="52">V21+V22+V26-V29</f>
        <v>53.889326681931863</v>
      </c>
      <c r="W30" s="116">
        <f t="shared" si="52"/>
        <v>19</v>
      </c>
      <c r="X30" s="116">
        <f t="shared" ref="X30:Y30" si="53">X21+X22+X26-X29</f>
        <v>64.428149711824432</v>
      </c>
      <c r="Y30" s="116">
        <f t="shared" si="53"/>
        <v>64.428149711824432</v>
      </c>
      <c r="Z30" s="116">
        <f>Z21+Z22+Z26-Z29</f>
        <v>64.428149711824432</v>
      </c>
      <c r="AA30" s="116">
        <f>AA21+AA22+AA26-AA29</f>
        <v>64.428149711824432</v>
      </c>
      <c r="AB30" s="116">
        <f>AB21+AB22+AB26-AB29</f>
        <v>64.691439099047912</v>
      </c>
      <c r="AC30" s="116">
        <f>AC21+AC22+AC26-AC29</f>
        <v>64.691439099047912</v>
      </c>
      <c r="AD30" s="117">
        <f t="shared" ref="AD30:AK30" si="54">AD21+AD22+AD26-AD29</f>
        <v>19</v>
      </c>
      <c r="AE30" s="20">
        <f t="shared" si="54"/>
        <v>62.146649928625379</v>
      </c>
      <c r="AF30" s="20">
        <f t="shared" si="54"/>
        <v>59.396037294708371</v>
      </c>
      <c r="AG30" s="20">
        <f t="shared" si="54"/>
        <v>62.146649928625379</v>
      </c>
      <c r="AH30" s="20">
        <f t="shared" si="54"/>
        <v>53.146649928625372</v>
      </c>
      <c r="AI30" s="137">
        <f t="shared" si="54"/>
        <v>62.897849755184623</v>
      </c>
      <c r="AJ30" s="137">
        <f t="shared" si="54"/>
        <v>62.897849755184623</v>
      </c>
      <c r="AK30" s="137">
        <f t="shared" si="54"/>
        <v>62.897849755184623</v>
      </c>
    </row>
    <row r="31" spans="1:37">
      <c r="A31" s="7" t="s">
        <v>84</v>
      </c>
      <c r="B31" s="20"/>
      <c r="C31" s="20"/>
      <c r="D31" s="20"/>
      <c r="E31" s="20"/>
      <c r="F31" s="20"/>
      <c r="G31" s="20"/>
      <c r="H31" s="20"/>
      <c r="I31" s="20"/>
      <c r="J31" s="116"/>
      <c r="K31" s="116"/>
      <c r="L31" s="117"/>
      <c r="M31" s="117"/>
      <c r="N31" s="116"/>
      <c r="O31" s="116"/>
      <c r="P31" s="117"/>
      <c r="Q31" s="117"/>
      <c r="R31" s="117"/>
      <c r="S31" s="117"/>
      <c r="T31" s="117"/>
      <c r="U31" s="116"/>
      <c r="V31" s="116"/>
      <c r="W31" s="116"/>
      <c r="X31" s="116"/>
      <c r="Y31" s="116"/>
      <c r="Z31" s="116"/>
      <c r="AA31" s="116"/>
      <c r="AB31" s="116"/>
      <c r="AC31" s="116"/>
      <c r="AD31" s="117"/>
      <c r="AE31" s="150"/>
      <c r="AF31" s="150"/>
      <c r="AG31" s="150"/>
      <c r="AH31" s="150"/>
      <c r="AI31" s="137"/>
      <c r="AJ31" s="137"/>
      <c r="AK31" s="137"/>
    </row>
    <row r="32" spans="1:37">
      <c r="A32" s="10" t="s">
        <v>85</v>
      </c>
      <c r="B32" s="20">
        <v>1</v>
      </c>
      <c r="C32" s="20">
        <v>1</v>
      </c>
      <c r="D32" s="20">
        <v>192</v>
      </c>
      <c r="E32" s="20">
        <v>192</v>
      </c>
      <c r="F32" s="20">
        <v>1</v>
      </c>
      <c r="G32" s="20">
        <v>1</v>
      </c>
      <c r="H32" s="20">
        <v>16</v>
      </c>
      <c r="I32" s="20">
        <v>16</v>
      </c>
      <c r="J32" s="116">
        <v>2</v>
      </c>
      <c r="K32" s="116">
        <v>2</v>
      </c>
      <c r="L32" s="117">
        <v>1</v>
      </c>
      <c r="M32" s="117">
        <v>1</v>
      </c>
      <c r="N32" s="116">
        <v>2</v>
      </c>
      <c r="O32" s="116">
        <v>1</v>
      </c>
      <c r="P32" s="117">
        <v>192</v>
      </c>
      <c r="Q32" s="117">
        <v>2</v>
      </c>
      <c r="R32" s="117">
        <v>2</v>
      </c>
      <c r="S32" s="117">
        <v>1</v>
      </c>
      <c r="T32" s="117">
        <v>1</v>
      </c>
      <c r="U32" s="151">
        <v>2</v>
      </c>
      <c r="V32" s="151">
        <v>1</v>
      </c>
      <c r="W32" s="116">
        <v>16</v>
      </c>
      <c r="X32" s="151">
        <v>2</v>
      </c>
      <c r="Y32" s="151">
        <v>2</v>
      </c>
      <c r="Z32" s="151">
        <v>1</v>
      </c>
      <c r="AA32" s="151">
        <v>1</v>
      </c>
      <c r="AB32" s="151">
        <v>2</v>
      </c>
      <c r="AC32" s="151">
        <v>1</v>
      </c>
      <c r="AD32" s="117">
        <v>192</v>
      </c>
      <c r="AE32" s="150">
        <v>1</v>
      </c>
      <c r="AF32" s="150">
        <v>1</v>
      </c>
      <c r="AG32" s="150">
        <v>1</v>
      </c>
      <c r="AH32" s="150">
        <v>1</v>
      </c>
      <c r="AI32" s="137">
        <v>4</v>
      </c>
      <c r="AJ32" s="137">
        <v>2</v>
      </c>
      <c r="AK32" s="137">
        <v>1</v>
      </c>
    </row>
    <row r="33" spans="1:37" ht="30">
      <c r="A33" s="10" t="s">
        <v>86</v>
      </c>
      <c r="B33" s="20" t="s">
        <v>68</v>
      </c>
      <c r="C33" s="20" t="s">
        <v>68</v>
      </c>
      <c r="D33" s="20">
        <v>64</v>
      </c>
      <c r="E33" s="20">
        <v>64</v>
      </c>
      <c r="F33" s="20" t="s">
        <v>68</v>
      </c>
      <c r="G33" s="20" t="s">
        <v>68</v>
      </c>
      <c r="H33" s="20">
        <v>4</v>
      </c>
      <c r="I33" s="20">
        <v>4</v>
      </c>
      <c r="J33" s="116" t="s">
        <v>68</v>
      </c>
      <c r="K33" s="116" t="s">
        <v>68</v>
      </c>
      <c r="L33" s="117" t="s">
        <v>68</v>
      </c>
      <c r="M33" s="117" t="s">
        <v>68</v>
      </c>
      <c r="N33" s="116" t="s">
        <v>68</v>
      </c>
      <c r="O33" s="116" t="s">
        <v>68</v>
      </c>
      <c r="P33" s="117">
        <v>64</v>
      </c>
      <c r="Q33" s="117" t="s">
        <v>68</v>
      </c>
      <c r="R33" s="117" t="s">
        <v>68</v>
      </c>
      <c r="S33" s="117" t="s">
        <v>68</v>
      </c>
      <c r="T33" s="117" t="s">
        <v>68</v>
      </c>
      <c r="U33" s="116" t="s">
        <v>68</v>
      </c>
      <c r="V33" s="116" t="s">
        <v>68</v>
      </c>
      <c r="W33" s="116">
        <v>2</v>
      </c>
      <c r="X33" s="116" t="s">
        <v>68</v>
      </c>
      <c r="Y33" s="116" t="s">
        <v>68</v>
      </c>
      <c r="Z33" s="116" t="s">
        <v>68</v>
      </c>
      <c r="AA33" s="116" t="s">
        <v>68</v>
      </c>
      <c r="AB33" s="116" t="s">
        <v>68</v>
      </c>
      <c r="AC33" s="116" t="s">
        <v>68</v>
      </c>
      <c r="AD33" s="117">
        <v>64</v>
      </c>
      <c r="AE33" s="150" t="s">
        <v>68</v>
      </c>
      <c r="AF33" s="150" t="s">
        <v>68</v>
      </c>
      <c r="AG33" s="150"/>
      <c r="AH33" s="150"/>
      <c r="AI33" s="137" t="s">
        <v>68</v>
      </c>
      <c r="AJ33" s="137" t="s">
        <v>68</v>
      </c>
      <c r="AK33" s="137" t="s">
        <v>68</v>
      </c>
    </row>
    <row r="34" spans="1:37">
      <c r="A34" s="10" t="s">
        <v>87</v>
      </c>
      <c r="B34" s="20">
        <v>1</v>
      </c>
      <c r="C34" s="20">
        <v>1</v>
      </c>
      <c r="D34" s="20">
        <v>2</v>
      </c>
      <c r="E34" s="20">
        <v>2</v>
      </c>
      <c r="F34" s="20">
        <v>1</v>
      </c>
      <c r="G34" s="20">
        <v>1</v>
      </c>
      <c r="H34" s="20">
        <v>4</v>
      </c>
      <c r="I34" s="20">
        <v>4</v>
      </c>
      <c r="J34" s="116">
        <v>2</v>
      </c>
      <c r="K34" s="116">
        <v>2</v>
      </c>
      <c r="L34" s="117">
        <v>1</v>
      </c>
      <c r="M34" s="117">
        <v>1</v>
      </c>
      <c r="N34" s="116">
        <v>2</v>
      </c>
      <c r="O34" s="116">
        <v>1</v>
      </c>
      <c r="P34" s="117">
        <v>2</v>
      </c>
      <c r="Q34" s="117">
        <v>2</v>
      </c>
      <c r="R34" s="117">
        <v>2</v>
      </c>
      <c r="S34" s="117">
        <v>1</v>
      </c>
      <c r="T34" s="117">
        <v>1</v>
      </c>
      <c r="U34" s="151">
        <v>2</v>
      </c>
      <c r="V34" s="151">
        <v>1</v>
      </c>
      <c r="W34" s="116">
        <v>2</v>
      </c>
      <c r="X34" s="151">
        <v>2</v>
      </c>
      <c r="Y34" s="151">
        <v>2</v>
      </c>
      <c r="Z34" s="151">
        <v>1</v>
      </c>
      <c r="AA34" s="151">
        <v>1</v>
      </c>
      <c r="AB34" s="151">
        <v>2</v>
      </c>
      <c r="AC34" s="151">
        <v>1</v>
      </c>
      <c r="AD34" s="117">
        <v>2</v>
      </c>
      <c r="AE34" s="150">
        <v>1</v>
      </c>
      <c r="AF34" s="150">
        <v>1</v>
      </c>
      <c r="AG34" s="150">
        <v>1</v>
      </c>
      <c r="AH34" s="150">
        <v>1</v>
      </c>
      <c r="AI34" s="137">
        <v>4</v>
      </c>
      <c r="AJ34" s="137">
        <v>2</v>
      </c>
      <c r="AK34" s="137">
        <v>1</v>
      </c>
    </row>
    <row r="35" spans="1:37" ht="30">
      <c r="A35" s="10" t="s">
        <v>88</v>
      </c>
      <c r="B35" s="20">
        <f>B36-B37</f>
        <v>-3</v>
      </c>
      <c r="C35" s="20">
        <f>C36-C37</f>
        <v>-3</v>
      </c>
      <c r="D35" s="20">
        <f t="shared" ref="D35:P35" si="55">D36-D37</f>
        <v>12.771212547196624</v>
      </c>
      <c r="E35" s="20">
        <f t="shared" si="55"/>
        <v>12.771212547196624</v>
      </c>
      <c r="F35" s="20">
        <f t="shared" si="55"/>
        <v>-3</v>
      </c>
      <c r="G35" s="20">
        <f t="shared" si="55"/>
        <v>-3</v>
      </c>
      <c r="H35" s="20">
        <f t="shared" si="55"/>
        <v>14.020599913279625</v>
      </c>
      <c r="I35" s="20">
        <f t="shared" si="55"/>
        <v>14.020599913279625</v>
      </c>
      <c r="J35" s="116">
        <f t="shared" si="55"/>
        <v>-3</v>
      </c>
      <c r="K35" s="116">
        <f t="shared" si="55"/>
        <v>-3</v>
      </c>
      <c r="L35" s="117">
        <f t="shared" si="55"/>
        <v>-3</v>
      </c>
      <c r="M35" s="117">
        <f t="shared" si="55"/>
        <v>-3</v>
      </c>
      <c r="N35" s="116">
        <f t="shared" si="55"/>
        <v>-3</v>
      </c>
      <c r="O35" s="116">
        <f t="shared" si="55"/>
        <v>-3</v>
      </c>
      <c r="P35" s="117">
        <f t="shared" si="55"/>
        <v>7.0012125471966247</v>
      </c>
      <c r="Q35" s="117">
        <f t="shared" ref="Q35:R35" si="56">Q36-Q37</f>
        <v>-3</v>
      </c>
      <c r="R35" s="117">
        <f t="shared" si="56"/>
        <v>-3</v>
      </c>
      <c r="S35" s="117">
        <f>S36-S37</f>
        <v>-3</v>
      </c>
      <c r="T35" s="117">
        <f>T36-T37</f>
        <v>-3</v>
      </c>
      <c r="U35" s="116">
        <f>U36-U37</f>
        <v>-3</v>
      </c>
      <c r="V35" s="116">
        <f>V36-V37</f>
        <v>-3</v>
      </c>
      <c r="W35" s="116">
        <f t="shared" ref="W35" si="57">W36-W37</f>
        <v>11.350899869919438</v>
      </c>
      <c r="X35" s="116">
        <f t="shared" ref="X35:AD35" si="58">X36-X37</f>
        <v>-3</v>
      </c>
      <c r="Y35" s="116">
        <f t="shared" si="58"/>
        <v>-3</v>
      </c>
      <c r="Z35" s="116">
        <f t="shared" si="58"/>
        <v>-3</v>
      </c>
      <c r="AA35" s="116">
        <f t="shared" si="58"/>
        <v>-3</v>
      </c>
      <c r="AB35" s="116">
        <f t="shared" si="58"/>
        <v>-3</v>
      </c>
      <c r="AC35" s="116">
        <f t="shared" si="58"/>
        <v>-3</v>
      </c>
      <c r="AD35" s="117">
        <f t="shared" si="58"/>
        <v>7.0012125471966247</v>
      </c>
      <c r="AE35" s="20">
        <f t="shared" ref="AE35:AK35" si="59">AE36-AE37</f>
        <v>-3</v>
      </c>
      <c r="AF35" s="20">
        <f t="shared" si="59"/>
        <v>-3</v>
      </c>
      <c r="AG35" s="20">
        <f t="shared" si="59"/>
        <v>-3</v>
      </c>
      <c r="AH35" s="20">
        <f t="shared" si="59"/>
        <v>-3</v>
      </c>
      <c r="AI35" s="137">
        <f t="shared" si="59"/>
        <v>-3</v>
      </c>
      <c r="AJ35" s="137">
        <f t="shared" si="59"/>
        <v>-3</v>
      </c>
      <c r="AK35" s="137">
        <f t="shared" si="59"/>
        <v>-3</v>
      </c>
    </row>
    <row r="36" spans="1:37" ht="60">
      <c r="A36" s="10" t="s">
        <v>89</v>
      </c>
      <c r="B36" s="20">
        <f t="shared" ref="B36:C36" si="60">B38+10*LOG10(B32/B34)</f>
        <v>-3</v>
      </c>
      <c r="C36" s="20">
        <f t="shared" si="60"/>
        <v>-3</v>
      </c>
      <c r="D36" s="20">
        <f>D38+10*LOG10(D32/D33)</f>
        <v>12.771212547196624</v>
      </c>
      <c r="E36" s="20">
        <f>E38+10*LOG10(E32/E33)</f>
        <v>12.771212547196624</v>
      </c>
      <c r="F36" s="20">
        <f t="shared" ref="F36:G36" si="61">F38+10*LOG10(F32/F34)</f>
        <v>-3</v>
      </c>
      <c r="G36" s="20">
        <f t="shared" si="61"/>
        <v>-3</v>
      </c>
      <c r="H36" s="20">
        <f>H38+10*LOG10(H32/H33)</f>
        <v>14.020599913279625</v>
      </c>
      <c r="I36" s="20">
        <f>I38+10*LOG10(I32/I33)</f>
        <v>14.020599913279625</v>
      </c>
      <c r="J36" s="116">
        <f t="shared" ref="J36:O36" si="62">J38+10*LOG10(J32/J34)</f>
        <v>-3</v>
      </c>
      <c r="K36" s="116">
        <f t="shared" si="62"/>
        <v>-3</v>
      </c>
      <c r="L36" s="117">
        <f t="shared" si="62"/>
        <v>-3</v>
      </c>
      <c r="M36" s="117">
        <f t="shared" si="62"/>
        <v>-3</v>
      </c>
      <c r="N36" s="116">
        <f t="shared" si="62"/>
        <v>-3</v>
      </c>
      <c r="O36" s="116">
        <f t="shared" si="62"/>
        <v>-3</v>
      </c>
      <c r="P36" s="117">
        <f>P38+10*LOG10(P32/P33)</f>
        <v>12.771212547196624</v>
      </c>
      <c r="Q36" s="117">
        <f t="shared" ref="Q36:R36" si="63">Q38+10*LOG10(Q32/Q34)</f>
        <v>-3</v>
      </c>
      <c r="R36" s="117">
        <f t="shared" si="63"/>
        <v>-3</v>
      </c>
      <c r="S36" s="117">
        <f>S38+10*LOG10(S32/S34)</f>
        <v>-3</v>
      </c>
      <c r="T36" s="117">
        <f>T38+10*LOG10(T32/T34)</f>
        <v>-3</v>
      </c>
      <c r="U36" s="116">
        <f>U38+10*LOG10(U32/U34)</f>
        <v>-3</v>
      </c>
      <c r="V36" s="116">
        <f t="shared" ref="V36" si="64">V38+10*LOG10(V32/V34)</f>
        <v>-3</v>
      </c>
      <c r="W36" s="116">
        <f>W38+10*LOG10(W32/W33)</f>
        <v>17.030899869919438</v>
      </c>
      <c r="X36" s="116">
        <f t="shared" ref="X36:Y36" si="65">X38+10*LOG10(X32/X34)</f>
        <v>-3</v>
      </c>
      <c r="Y36" s="116">
        <f t="shared" si="65"/>
        <v>-3</v>
      </c>
      <c r="Z36" s="116">
        <f>Z38+10*LOG10(Z32/Z34)</f>
        <v>-3</v>
      </c>
      <c r="AA36" s="116">
        <f>AA38+10*LOG10(AA32/AA34)</f>
        <v>-3</v>
      </c>
      <c r="AB36" s="116">
        <f t="shared" ref="AB36:AC36" si="66">AB38+10*LOG10(AB32/AB34)</f>
        <v>-3</v>
      </c>
      <c r="AC36" s="116">
        <f t="shared" si="66"/>
        <v>-3</v>
      </c>
      <c r="AD36" s="117">
        <f>AD38+10*LOG10(AD32/AD33)</f>
        <v>12.771212547196624</v>
      </c>
      <c r="AE36" s="129">
        <f t="shared" ref="AE36:AK36" si="67">AE38+10*LOG10(AE32/AE34)</f>
        <v>-3</v>
      </c>
      <c r="AF36" s="20">
        <f t="shared" si="67"/>
        <v>-3</v>
      </c>
      <c r="AG36" s="129">
        <f t="shared" si="67"/>
        <v>-3</v>
      </c>
      <c r="AH36" s="129">
        <f t="shared" si="67"/>
        <v>-3</v>
      </c>
      <c r="AI36" s="137">
        <f t="shared" si="67"/>
        <v>-3</v>
      </c>
      <c r="AJ36" s="137">
        <f t="shared" si="67"/>
        <v>-3</v>
      </c>
      <c r="AK36" s="137">
        <f t="shared" si="67"/>
        <v>-3</v>
      </c>
    </row>
    <row r="37" spans="1:37" ht="30">
      <c r="A37" s="10" t="s">
        <v>90</v>
      </c>
      <c r="B37" s="20">
        <v>0</v>
      </c>
      <c r="C37" s="20">
        <v>0</v>
      </c>
      <c r="D37" s="20">
        <v>0</v>
      </c>
      <c r="E37" s="20">
        <v>0</v>
      </c>
      <c r="F37" s="20">
        <v>0</v>
      </c>
      <c r="G37" s="20">
        <v>0</v>
      </c>
      <c r="H37" s="20">
        <v>0</v>
      </c>
      <c r="I37" s="20">
        <v>0</v>
      </c>
      <c r="J37" s="116">
        <v>0</v>
      </c>
      <c r="K37" s="116">
        <v>0</v>
      </c>
      <c r="L37" s="117">
        <v>0</v>
      </c>
      <c r="M37" s="117">
        <v>0</v>
      </c>
      <c r="N37" s="116">
        <v>0</v>
      </c>
      <c r="O37" s="116">
        <v>0</v>
      </c>
      <c r="P37" s="117">
        <v>5.77</v>
      </c>
      <c r="Q37" s="117">
        <v>0</v>
      </c>
      <c r="R37" s="117">
        <v>0</v>
      </c>
      <c r="S37" s="117">
        <v>0</v>
      </c>
      <c r="T37" s="117">
        <v>0</v>
      </c>
      <c r="U37" s="116">
        <v>0</v>
      </c>
      <c r="V37" s="116">
        <v>0</v>
      </c>
      <c r="W37" s="116">
        <v>5.68</v>
      </c>
      <c r="X37" s="116">
        <v>0</v>
      </c>
      <c r="Y37" s="116">
        <v>0</v>
      </c>
      <c r="Z37" s="116">
        <v>0</v>
      </c>
      <c r="AA37" s="116">
        <v>0</v>
      </c>
      <c r="AB37" s="116">
        <v>0</v>
      </c>
      <c r="AC37" s="116">
        <v>0</v>
      </c>
      <c r="AD37" s="117">
        <v>5.77</v>
      </c>
      <c r="AE37" s="150">
        <v>0</v>
      </c>
      <c r="AF37" s="150">
        <v>0</v>
      </c>
      <c r="AG37" s="150">
        <v>0</v>
      </c>
      <c r="AH37" s="150">
        <v>0</v>
      </c>
      <c r="AI37" s="137">
        <v>0</v>
      </c>
      <c r="AJ37" s="137">
        <v>0</v>
      </c>
      <c r="AK37" s="137">
        <v>0</v>
      </c>
    </row>
    <row r="38" spans="1:37">
      <c r="A38" s="10" t="s">
        <v>91</v>
      </c>
      <c r="B38" s="33">
        <v>-3</v>
      </c>
      <c r="C38" s="20">
        <v>-3</v>
      </c>
      <c r="D38" s="20">
        <v>8</v>
      </c>
      <c r="E38" s="20">
        <v>8</v>
      </c>
      <c r="F38" s="20">
        <v>-3</v>
      </c>
      <c r="G38" s="20">
        <v>-3</v>
      </c>
      <c r="H38" s="20">
        <v>8</v>
      </c>
      <c r="I38" s="20">
        <v>8</v>
      </c>
      <c r="J38" s="116">
        <v>-3</v>
      </c>
      <c r="K38" s="116">
        <v>-3</v>
      </c>
      <c r="L38" s="117">
        <v>-3</v>
      </c>
      <c r="M38" s="117">
        <v>-3</v>
      </c>
      <c r="N38" s="116">
        <v>-3</v>
      </c>
      <c r="O38" s="116">
        <v>-3</v>
      </c>
      <c r="P38" s="117">
        <v>8</v>
      </c>
      <c r="Q38" s="117">
        <v>-3</v>
      </c>
      <c r="R38" s="117">
        <v>-3</v>
      </c>
      <c r="S38" s="117">
        <v>-3</v>
      </c>
      <c r="T38" s="117">
        <v>-3</v>
      </c>
      <c r="U38" s="116">
        <v>-3</v>
      </c>
      <c r="V38" s="116">
        <v>-3</v>
      </c>
      <c r="W38" s="116">
        <v>8</v>
      </c>
      <c r="X38" s="116">
        <v>-3</v>
      </c>
      <c r="Y38" s="116">
        <v>-3</v>
      </c>
      <c r="Z38" s="116">
        <v>-3</v>
      </c>
      <c r="AA38" s="116">
        <v>-3</v>
      </c>
      <c r="AB38" s="116">
        <v>-3</v>
      </c>
      <c r="AC38" s="116">
        <v>-3</v>
      </c>
      <c r="AD38" s="117">
        <v>8</v>
      </c>
      <c r="AE38" s="152">
        <v>-3</v>
      </c>
      <c r="AF38" s="128">
        <v>-3</v>
      </c>
      <c r="AG38" s="152">
        <v>-3</v>
      </c>
      <c r="AH38" s="152">
        <v>-3</v>
      </c>
      <c r="AI38" s="140">
        <v>-3</v>
      </c>
      <c r="AJ38" s="140">
        <v>-3</v>
      </c>
      <c r="AK38" s="140">
        <v>-3</v>
      </c>
    </row>
    <row r="39" spans="1:37" ht="45">
      <c r="A39" s="10" t="s">
        <v>92</v>
      </c>
      <c r="B39" s="17">
        <f>B40-B41</f>
        <v>0</v>
      </c>
      <c r="C39" s="17">
        <f>C40-C41</f>
        <v>0</v>
      </c>
      <c r="D39" s="20">
        <f t="shared" ref="D39:P39" si="68">D40-D41</f>
        <v>15.051499783199061</v>
      </c>
      <c r="E39" s="20">
        <f t="shared" si="68"/>
        <v>15.051499783199061</v>
      </c>
      <c r="F39" s="20">
        <f t="shared" si="68"/>
        <v>0</v>
      </c>
      <c r="G39" s="20">
        <f t="shared" si="68"/>
        <v>0</v>
      </c>
      <c r="H39" s="20">
        <f t="shared" si="68"/>
        <v>0</v>
      </c>
      <c r="I39" s="20">
        <f t="shared" si="68"/>
        <v>0</v>
      </c>
      <c r="J39" s="116">
        <f t="shared" si="68"/>
        <v>0</v>
      </c>
      <c r="K39" s="116">
        <f t="shared" si="68"/>
        <v>0</v>
      </c>
      <c r="L39" s="117">
        <f t="shared" si="68"/>
        <v>0</v>
      </c>
      <c r="M39" s="117">
        <f t="shared" si="68"/>
        <v>0</v>
      </c>
      <c r="N39" s="116">
        <f t="shared" si="68"/>
        <v>0</v>
      </c>
      <c r="O39" s="116">
        <f t="shared" si="68"/>
        <v>0</v>
      </c>
      <c r="P39" s="117">
        <f t="shared" si="68"/>
        <v>15.051499783199061</v>
      </c>
      <c r="Q39" s="117">
        <f t="shared" ref="Q39:R39" si="69">Q40-Q41</f>
        <v>0</v>
      </c>
      <c r="R39" s="117">
        <f t="shared" si="69"/>
        <v>0</v>
      </c>
      <c r="S39" s="117">
        <f>S40-S41</f>
        <v>0</v>
      </c>
      <c r="T39" s="117">
        <f>T40-T41</f>
        <v>0</v>
      </c>
      <c r="U39" s="116">
        <f>U40-U41</f>
        <v>0</v>
      </c>
      <c r="V39" s="116">
        <f>V40-V41</f>
        <v>0</v>
      </c>
      <c r="W39" s="116">
        <f t="shared" ref="W39" si="70">W40-W41</f>
        <v>0</v>
      </c>
      <c r="X39" s="116">
        <f t="shared" ref="X39:AD39" si="71">X40-X41</f>
        <v>0</v>
      </c>
      <c r="Y39" s="116">
        <f t="shared" si="71"/>
        <v>0</v>
      </c>
      <c r="Z39" s="116">
        <f t="shared" si="71"/>
        <v>0</v>
      </c>
      <c r="AA39" s="116">
        <f t="shared" si="71"/>
        <v>0</v>
      </c>
      <c r="AB39" s="116">
        <f t="shared" si="71"/>
        <v>0</v>
      </c>
      <c r="AC39" s="116">
        <f t="shared" si="71"/>
        <v>0</v>
      </c>
      <c r="AD39" s="117">
        <f t="shared" si="71"/>
        <v>15.051499783199061</v>
      </c>
      <c r="AE39" s="20">
        <f>AE40-AE41</f>
        <v>0</v>
      </c>
      <c r="AF39" s="20">
        <f t="shared" ref="AF39" si="72">AF40-AF41</f>
        <v>0</v>
      </c>
      <c r="AG39" s="20">
        <f>AG40-AG41</f>
        <v>0</v>
      </c>
      <c r="AH39" s="20">
        <f>AH40-AH41</f>
        <v>0</v>
      </c>
      <c r="AI39" s="137">
        <f>AI40-AI41</f>
        <v>0</v>
      </c>
      <c r="AJ39" s="137">
        <f>AJ40-AJ41</f>
        <v>0</v>
      </c>
      <c r="AK39" s="137">
        <f>AK40-AK41</f>
        <v>0</v>
      </c>
    </row>
    <row r="40" spans="1:37" ht="45">
      <c r="A40" s="10" t="s">
        <v>93</v>
      </c>
      <c r="B40" s="17">
        <f>0</f>
        <v>0</v>
      </c>
      <c r="C40" s="17">
        <f>0</f>
        <v>0</v>
      </c>
      <c r="D40" s="20">
        <f>10*LOG10(D33/D34)</f>
        <v>15.051499783199061</v>
      </c>
      <c r="E40" s="20">
        <f>10*LOG10(E33/E34)</f>
        <v>15.051499783199061</v>
      </c>
      <c r="F40" s="20">
        <f>0</f>
        <v>0</v>
      </c>
      <c r="G40" s="20">
        <f>0</f>
        <v>0</v>
      </c>
      <c r="H40" s="20">
        <f>10*LOG10(H33/H34)</f>
        <v>0</v>
      </c>
      <c r="I40" s="20">
        <f>10*LOG10(I33/I34)</f>
        <v>0</v>
      </c>
      <c r="J40" s="116">
        <f>0</f>
        <v>0</v>
      </c>
      <c r="K40" s="116">
        <f>0</f>
        <v>0</v>
      </c>
      <c r="L40" s="117">
        <f>0</f>
        <v>0</v>
      </c>
      <c r="M40" s="117">
        <f>0</f>
        <v>0</v>
      </c>
      <c r="N40" s="116">
        <f>0</f>
        <v>0</v>
      </c>
      <c r="O40" s="116">
        <f>0</f>
        <v>0</v>
      </c>
      <c r="P40" s="117">
        <f>10*LOG10(P33/P34)</f>
        <v>15.051499783199061</v>
      </c>
      <c r="Q40" s="117">
        <f>0</f>
        <v>0</v>
      </c>
      <c r="R40" s="117">
        <f>0</f>
        <v>0</v>
      </c>
      <c r="S40" s="117">
        <f>0</f>
        <v>0</v>
      </c>
      <c r="T40" s="117">
        <f>0</f>
        <v>0</v>
      </c>
      <c r="U40" s="116">
        <f>0</f>
        <v>0</v>
      </c>
      <c r="V40" s="116">
        <f>0</f>
        <v>0</v>
      </c>
      <c r="W40" s="116">
        <f>10*LOG10(W33/W34)</f>
        <v>0</v>
      </c>
      <c r="X40" s="116">
        <f>0</f>
        <v>0</v>
      </c>
      <c r="Y40" s="116">
        <f>0</f>
        <v>0</v>
      </c>
      <c r="Z40" s="116">
        <f>0</f>
        <v>0</v>
      </c>
      <c r="AA40" s="116">
        <f>0</f>
        <v>0</v>
      </c>
      <c r="AB40" s="116">
        <f>0</f>
        <v>0</v>
      </c>
      <c r="AC40" s="116">
        <f>0</f>
        <v>0</v>
      </c>
      <c r="AD40" s="117">
        <f>10*LOG10(AD33/AD34)</f>
        <v>15.051499783199061</v>
      </c>
      <c r="AE40" s="150">
        <v>0</v>
      </c>
      <c r="AF40" s="128">
        <f>0</f>
        <v>0</v>
      </c>
      <c r="AG40" s="150">
        <v>0</v>
      </c>
      <c r="AH40" s="150">
        <v>0</v>
      </c>
      <c r="AI40" s="137">
        <f>0</f>
        <v>0</v>
      </c>
      <c r="AJ40" s="137">
        <f>0</f>
        <v>0</v>
      </c>
      <c r="AK40" s="137">
        <f>0</f>
        <v>0</v>
      </c>
    </row>
    <row r="41" spans="1:37" ht="30">
      <c r="A41" s="10" t="s">
        <v>94</v>
      </c>
      <c r="B41" s="17">
        <v>0</v>
      </c>
      <c r="C41" s="17">
        <v>0</v>
      </c>
      <c r="D41" s="20">
        <v>0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116">
        <v>0</v>
      </c>
      <c r="K41" s="116">
        <v>0</v>
      </c>
      <c r="L41" s="117">
        <v>0</v>
      </c>
      <c r="M41" s="117">
        <v>0</v>
      </c>
      <c r="N41" s="116">
        <v>0</v>
      </c>
      <c r="O41" s="116">
        <v>0</v>
      </c>
      <c r="P41" s="117">
        <v>0</v>
      </c>
      <c r="Q41" s="117">
        <v>0</v>
      </c>
      <c r="R41" s="117">
        <v>0</v>
      </c>
      <c r="S41" s="117">
        <v>0</v>
      </c>
      <c r="T41" s="117">
        <v>0</v>
      </c>
      <c r="U41" s="116">
        <v>0</v>
      </c>
      <c r="V41" s="116">
        <v>0</v>
      </c>
      <c r="W41" s="116">
        <v>0</v>
      </c>
      <c r="X41" s="116">
        <v>0</v>
      </c>
      <c r="Y41" s="116">
        <v>0</v>
      </c>
      <c r="Z41" s="116">
        <v>0</v>
      </c>
      <c r="AA41" s="116">
        <v>0</v>
      </c>
      <c r="AB41" s="116">
        <v>0</v>
      </c>
      <c r="AC41" s="116">
        <v>0</v>
      </c>
      <c r="AD41" s="117">
        <v>0</v>
      </c>
      <c r="AE41" s="150">
        <v>0</v>
      </c>
      <c r="AF41" s="128">
        <v>0</v>
      </c>
      <c r="AG41" s="150">
        <v>0</v>
      </c>
      <c r="AH41" s="150">
        <v>0</v>
      </c>
      <c r="AI41" s="137">
        <v>0</v>
      </c>
      <c r="AJ41" s="137">
        <v>0</v>
      </c>
      <c r="AK41" s="137">
        <v>0</v>
      </c>
    </row>
    <row r="42" spans="1:37" ht="30">
      <c r="A42" s="10" t="s">
        <v>95</v>
      </c>
      <c r="B42" s="17">
        <v>1</v>
      </c>
      <c r="C42" s="17">
        <v>1</v>
      </c>
      <c r="D42" s="20">
        <v>3</v>
      </c>
      <c r="E42" s="20">
        <v>3</v>
      </c>
      <c r="F42" s="20">
        <v>1</v>
      </c>
      <c r="G42" s="20">
        <v>1</v>
      </c>
      <c r="H42" s="20">
        <v>3</v>
      </c>
      <c r="I42" s="20">
        <v>3</v>
      </c>
      <c r="J42" s="116">
        <v>1</v>
      </c>
      <c r="K42" s="116">
        <v>1</v>
      </c>
      <c r="L42" s="117">
        <v>1</v>
      </c>
      <c r="M42" s="117">
        <v>1</v>
      </c>
      <c r="N42" s="116">
        <v>1</v>
      </c>
      <c r="O42" s="116">
        <v>1</v>
      </c>
      <c r="P42" s="117">
        <v>3</v>
      </c>
      <c r="Q42" s="117">
        <v>1</v>
      </c>
      <c r="R42" s="117">
        <v>1</v>
      </c>
      <c r="S42" s="117">
        <v>1</v>
      </c>
      <c r="T42" s="117">
        <v>1</v>
      </c>
      <c r="U42" s="116">
        <v>1</v>
      </c>
      <c r="V42" s="116">
        <v>1</v>
      </c>
      <c r="W42" s="116">
        <v>3</v>
      </c>
      <c r="X42" s="116">
        <v>1</v>
      </c>
      <c r="Y42" s="116">
        <v>1</v>
      </c>
      <c r="Z42" s="116">
        <v>1</v>
      </c>
      <c r="AA42" s="116">
        <v>1</v>
      </c>
      <c r="AB42" s="116">
        <v>1</v>
      </c>
      <c r="AC42" s="116">
        <v>1</v>
      </c>
      <c r="AD42" s="117">
        <v>3</v>
      </c>
      <c r="AE42" s="150">
        <v>1</v>
      </c>
      <c r="AF42" s="128">
        <v>1</v>
      </c>
      <c r="AG42" s="150">
        <v>1</v>
      </c>
      <c r="AH42" s="150">
        <v>1</v>
      </c>
      <c r="AI42" s="137">
        <v>1</v>
      </c>
      <c r="AJ42" s="137">
        <v>1</v>
      </c>
      <c r="AK42" s="137">
        <v>1</v>
      </c>
    </row>
    <row r="43" spans="1:37">
      <c r="A43" s="10" t="s">
        <v>96</v>
      </c>
      <c r="B43" s="17">
        <v>7</v>
      </c>
      <c r="C43" s="17">
        <v>7</v>
      </c>
      <c r="D43" s="17">
        <v>5</v>
      </c>
      <c r="E43" s="17">
        <v>5</v>
      </c>
      <c r="F43" s="17">
        <v>7</v>
      </c>
      <c r="G43" s="17">
        <v>7</v>
      </c>
      <c r="H43" s="17">
        <v>5</v>
      </c>
      <c r="I43" s="17">
        <v>5</v>
      </c>
      <c r="J43" s="113">
        <v>7</v>
      </c>
      <c r="K43" s="113">
        <v>7</v>
      </c>
      <c r="L43" s="114">
        <v>7</v>
      </c>
      <c r="M43" s="114">
        <v>7</v>
      </c>
      <c r="N43" s="113">
        <v>7</v>
      </c>
      <c r="O43" s="113">
        <v>7</v>
      </c>
      <c r="P43" s="114">
        <v>5</v>
      </c>
      <c r="Q43" s="114">
        <v>7</v>
      </c>
      <c r="R43" s="114">
        <v>7</v>
      </c>
      <c r="S43" s="114">
        <v>7</v>
      </c>
      <c r="T43" s="114">
        <v>7</v>
      </c>
      <c r="U43" s="113">
        <v>7</v>
      </c>
      <c r="V43" s="113">
        <v>7</v>
      </c>
      <c r="W43" s="113">
        <v>5</v>
      </c>
      <c r="X43" s="113">
        <v>7</v>
      </c>
      <c r="Y43" s="113">
        <v>7</v>
      </c>
      <c r="Z43" s="113">
        <v>7</v>
      </c>
      <c r="AA43" s="113">
        <v>7</v>
      </c>
      <c r="AB43" s="113">
        <v>7</v>
      </c>
      <c r="AC43" s="113">
        <v>7</v>
      </c>
      <c r="AD43" s="114">
        <v>5</v>
      </c>
      <c r="AE43" s="17">
        <v>7</v>
      </c>
      <c r="AF43" s="17">
        <v>7</v>
      </c>
      <c r="AG43" s="17">
        <v>7</v>
      </c>
      <c r="AH43" s="17">
        <v>7</v>
      </c>
      <c r="AI43" s="136">
        <v>7</v>
      </c>
      <c r="AJ43" s="136">
        <v>7</v>
      </c>
      <c r="AK43" s="136">
        <v>7</v>
      </c>
    </row>
    <row r="44" spans="1:37">
      <c r="A44" s="10" t="s">
        <v>97</v>
      </c>
      <c r="B44" s="11">
        <v>-174</v>
      </c>
      <c r="C44" s="11">
        <v>-174</v>
      </c>
      <c r="D44" s="11">
        <v>-174</v>
      </c>
      <c r="E44" s="11">
        <v>-174</v>
      </c>
      <c r="F44" s="11">
        <v>-174</v>
      </c>
      <c r="G44" s="11">
        <v>-174</v>
      </c>
      <c r="H44" s="11">
        <v>-174</v>
      </c>
      <c r="I44" s="11">
        <v>-174</v>
      </c>
      <c r="J44" s="107">
        <v>-174</v>
      </c>
      <c r="K44" s="107">
        <v>-174</v>
      </c>
      <c r="L44" s="108">
        <v>-174</v>
      </c>
      <c r="M44" s="108">
        <v>-174</v>
      </c>
      <c r="N44" s="107">
        <v>-174</v>
      </c>
      <c r="O44" s="107">
        <v>-174</v>
      </c>
      <c r="P44" s="108">
        <v>-174</v>
      </c>
      <c r="Q44" s="108">
        <v>-174</v>
      </c>
      <c r="R44" s="108">
        <v>-174</v>
      </c>
      <c r="S44" s="108">
        <v>-174</v>
      </c>
      <c r="T44" s="108">
        <v>-174</v>
      </c>
      <c r="U44" s="107">
        <v>-174</v>
      </c>
      <c r="V44" s="107">
        <v>-174</v>
      </c>
      <c r="W44" s="107">
        <v>-174</v>
      </c>
      <c r="X44" s="107">
        <v>-174</v>
      </c>
      <c r="Y44" s="107">
        <v>-174</v>
      </c>
      <c r="Z44" s="107">
        <v>-174</v>
      </c>
      <c r="AA44" s="107">
        <v>-174</v>
      </c>
      <c r="AB44" s="107">
        <v>-174</v>
      </c>
      <c r="AC44" s="107">
        <v>-174</v>
      </c>
      <c r="AD44" s="108">
        <v>-174</v>
      </c>
      <c r="AE44" s="11">
        <v>-174</v>
      </c>
      <c r="AF44" s="11">
        <v>-174</v>
      </c>
      <c r="AG44" s="11">
        <v>-174</v>
      </c>
      <c r="AH44" s="11">
        <v>-174</v>
      </c>
      <c r="AI44" s="133">
        <v>-174</v>
      </c>
      <c r="AJ44" s="133">
        <v>-174</v>
      </c>
      <c r="AK44" s="133">
        <v>-174</v>
      </c>
    </row>
    <row r="45" spans="1:37">
      <c r="A45" s="10" t="s">
        <v>98</v>
      </c>
      <c r="B45" s="11">
        <v>-169.3</v>
      </c>
      <c r="C45" s="11">
        <v>-169.3</v>
      </c>
      <c r="D45" s="11">
        <v>-165.7</v>
      </c>
      <c r="E45" s="11">
        <v>-165.7</v>
      </c>
      <c r="F45" s="11">
        <v>-169.3</v>
      </c>
      <c r="G45" s="11">
        <v>-169.3</v>
      </c>
      <c r="H45" s="11">
        <v>-165.7</v>
      </c>
      <c r="I45" s="11">
        <v>-165.7</v>
      </c>
      <c r="J45" s="107">
        <v>-169.3</v>
      </c>
      <c r="K45" s="107">
        <v>-169.3</v>
      </c>
      <c r="L45" s="108">
        <v>-169.3</v>
      </c>
      <c r="M45" s="108">
        <v>-169.3</v>
      </c>
      <c r="N45" s="107">
        <v>-169.3</v>
      </c>
      <c r="O45" s="107">
        <v>-169.3</v>
      </c>
      <c r="P45" s="108">
        <v>-165.7</v>
      </c>
      <c r="Q45" s="108">
        <v>-169.3</v>
      </c>
      <c r="R45" s="108">
        <v>-169.3</v>
      </c>
      <c r="S45" s="108">
        <v>-169.3</v>
      </c>
      <c r="T45" s="108">
        <v>-169.3</v>
      </c>
      <c r="U45" s="107">
        <v>-169.3</v>
      </c>
      <c r="V45" s="107">
        <v>-169.3</v>
      </c>
      <c r="W45" s="107">
        <v>-165.7</v>
      </c>
      <c r="X45" s="107">
        <v>-169.3</v>
      </c>
      <c r="Y45" s="107">
        <v>-169.3</v>
      </c>
      <c r="Z45" s="107">
        <v>-169.3</v>
      </c>
      <c r="AA45" s="107">
        <v>-169.3</v>
      </c>
      <c r="AB45" s="107">
        <v>-169.3</v>
      </c>
      <c r="AC45" s="107">
        <v>-169.3</v>
      </c>
      <c r="AD45" s="108">
        <v>-165.7</v>
      </c>
      <c r="AE45" s="11">
        <v>-165.7</v>
      </c>
      <c r="AF45" s="11">
        <v>-169.3</v>
      </c>
      <c r="AG45" s="11">
        <v>-165.7</v>
      </c>
      <c r="AH45" s="11">
        <v>-165.7</v>
      </c>
      <c r="AI45" s="133">
        <v>-169.3</v>
      </c>
      <c r="AJ45" s="133">
        <v>-169.3</v>
      </c>
      <c r="AK45" s="133">
        <v>-169.3</v>
      </c>
    </row>
    <row r="46" spans="1:37" ht="30">
      <c r="A46" s="10" t="s">
        <v>99</v>
      </c>
      <c r="B46" s="20">
        <f t="shared" ref="B46:P46" si="73">10*LOG10(10^((B43+B44)/10)+10^(B45/10))</f>
        <v>-164.98918835931039</v>
      </c>
      <c r="C46" s="20">
        <f t="shared" ref="C46" si="74">10*LOG10(10^((C43+C44)/10)+10^(C45/10))</f>
        <v>-164.98918835931039</v>
      </c>
      <c r="D46" s="20">
        <f t="shared" si="73"/>
        <v>-164.03352307536667</v>
      </c>
      <c r="E46" s="20">
        <f t="shared" si="73"/>
        <v>-164.03352307536667</v>
      </c>
      <c r="F46" s="20">
        <f t="shared" si="73"/>
        <v>-164.98918835931039</v>
      </c>
      <c r="G46" s="20">
        <f t="shared" si="73"/>
        <v>-164.98918835931039</v>
      </c>
      <c r="H46" s="20">
        <f t="shared" si="73"/>
        <v>-164.03352307536667</v>
      </c>
      <c r="I46" s="20">
        <f t="shared" si="73"/>
        <v>-164.03352307536667</v>
      </c>
      <c r="J46" s="116">
        <f t="shared" si="73"/>
        <v>-164.98918835931039</v>
      </c>
      <c r="K46" s="116">
        <f t="shared" si="73"/>
        <v>-164.98918835931039</v>
      </c>
      <c r="L46" s="117">
        <f t="shared" si="73"/>
        <v>-164.98918835931039</v>
      </c>
      <c r="M46" s="117">
        <f t="shared" si="73"/>
        <v>-164.98918835931039</v>
      </c>
      <c r="N46" s="116">
        <f t="shared" si="73"/>
        <v>-164.98918835931039</v>
      </c>
      <c r="O46" s="116">
        <f t="shared" si="73"/>
        <v>-164.98918835931039</v>
      </c>
      <c r="P46" s="117">
        <f t="shared" si="73"/>
        <v>-164.03352307536667</v>
      </c>
      <c r="Q46" s="117">
        <f t="shared" ref="Q46:R46" si="75">10*LOG10(10^((Q43+Q44)/10)+10^(Q45/10))</f>
        <v>-164.98918835931039</v>
      </c>
      <c r="R46" s="117">
        <f t="shared" si="75"/>
        <v>-164.98918835931039</v>
      </c>
      <c r="S46" s="117">
        <f>10*LOG10(10^((S43+S44)/10)+10^(S45/10))</f>
        <v>-164.98918835931039</v>
      </c>
      <c r="T46" s="117">
        <f>10*LOG10(10^((T43+T44)/10)+10^(T45/10))</f>
        <v>-164.98918835931039</v>
      </c>
      <c r="U46" s="116">
        <f>10*LOG10(10^((U43+U44)/10)+10^(U45/10))</f>
        <v>-164.98918835931039</v>
      </c>
      <c r="V46" s="116">
        <f t="shared" ref="V46:W46" si="76">10*LOG10(10^((V43+V44)/10)+10^(V45/10))</f>
        <v>-164.98918835931039</v>
      </c>
      <c r="W46" s="116">
        <f t="shared" si="76"/>
        <v>-164.03352307536667</v>
      </c>
      <c r="X46" s="116">
        <f t="shared" ref="X46:Y46" si="77">10*LOG10(10^((X43+X44)/10)+10^(X45/10))</f>
        <v>-164.98918835931039</v>
      </c>
      <c r="Y46" s="116">
        <f t="shared" si="77"/>
        <v>-164.98918835931039</v>
      </c>
      <c r="Z46" s="116">
        <f>10*LOG10(10^((Z43+Z44)/10)+10^(Z45/10))</f>
        <v>-164.98918835931039</v>
      </c>
      <c r="AA46" s="116">
        <f>10*LOG10(10^((AA43+AA44)/10)+10^(AA45/10))</f>
        <v>-164.98918835931039</v>
      </c>
      <c r="AB46" s="116">
        <f>10*LOG10(10^((AB43+AB44)/10)+10^(AB45/10))</f>
        <v>-164.98918835931039</v>
      </c>
      <c r="AC46" s="116">
        <f>10*LOG10(10^((AC43+AC44)/10)+10^(AC45/10))</f>
        <v>-164.98918835931039</v>
      </c>
      <c r="AD46" s="117">
        <f t="shared" ref="AD46:AK46" si="78">10*LOG10(10^((AD43+AD44)/10)+10^(AD45/10))</f>
        <v>-164.03352307536667</v>
      </c>
      <c r="AE46" s="20">
        <f t="shared" si="78"/>
        <v>-163.29123845722603</v>
      </c>
      <c r="AF46" s="20">
        <f t="shared" si="78"/>
        <v>-164.98918835931039</v>
      </c>
      <c r="AG46" s="20">
        <f t="shared" si="78"/>
        <v>-163.29123845722603</v>
      </c>
      <c r="AH46" s="20">
        <f t="shared" si="78"/>
        <v>-163.29123845722603</v>
      </c>
      <c r="AI46" s="137">
        <f t="shared" si="78"/>
        <v>-164.98918835931039</v>
      </c>
      <c r="AJ46" s="137">
        <f t="shared" si="78"/>
        <v>-164.98918835931039</v>
      </c>
      <c r="AK46" s="137">
        <f t="shared" si="78"/>
        <v>-164.98918835931039</v>
      </c>
    </row>
    <row r="47" spans="1:37">
      <c r="A47" s="10" t="s">
        <v>100</v>
      </c>
      <c r="B47" s="20">
        <f t="shared" ref="B47:P47" si="79">B46+10*LOG10(B20)</f>
        <v>-92.613750977881651</v>
      </c>
      <c r="C47" s="20">
        <f t="shared" ref="C47" si="80">C46+10*LOG10(C20)</f>
        <v>-92.613750977881651</v>
      </c>
      <c r="D47" s="20">
        <f t="shared" si="79"/>
        <v>-93.699285520497185</v>
      </c>
      <c r="E47" s="20">
        <f t="shared" si="79"/>
        <v>-105.46019811105398</v>
      </c>
      <c r="F47" s="20">
        <f t="shared" si="79"/>
        <v>-95.624050934521463</v>
      </c>
      <c r="G47" s="20">
        <f t="shared" si="79"/>
        <v>-92.613750977881651</v>
      </c>
      <c r="H47" s="20">
        <f t="shared" si="79"/>
        <v>-105.46019811105398</v>
      </c>
      <c r="I47" s="20">
        <f t="shared" si="79"/>
        <v>-108.4704980676938</v>
      </c>
      <c r="J47" s="116">
        <f t="shared" si="79"/>
        <v>-92.613750977881651</v>
      </c>
      <c r="K47" s="116">
        <f t="shared" si="79"/>
        <v>-92.613750977881651</v>
      </c>
      <c r="L47" s="117">
        <f t="shared" si="79"/>
        <v>-92.613750977881651</v>
      </c>
      <c r="M47" s="117">
        <f t="shared" si="79"/>
        <v>-92.613750977881651</v>
      </c>
      <c r="N47" s="116">
        <f t="shared" si="79"/>
        <v>-92.350461590658156</v>
      </c>
      <c r="O47" s="116">
        <f t="shared" si="79"/>
        <v>-92.350461590658156</v>
      </c>
      <c r="P47" s="117">
        <f t="shared" si="79"/>
        <v>-93.699285520497185</v>
      </c>
      <c r="Q47" s="117">
        <f t="shared" ref="Q47:R47" si="81">Q46+10*LOG10(Q20)</f>
        <v>-95.624050934521463</v>
      </c>
      <c r="R47" s="117">
        <f t="shared" si="81"/>
        <v>-95.624050934521463</v>
      </c>
      <c r="S47" s="117">
        <f>S46+10*LOG10(S20)</f>
        <v>-95.624050934521463</v>
      </c>
      <c r="T47" s="117">
        <f>T46+10*LOG10(T20)</f>
        <v>-95.624050934521463</v>
      </c>
      <c r="U47" s="116">
        <f>U46+10*LOG10(U20)</f>
        <v>-95.360761547297969</v>
      </c>
      <c r="V47" s="116">
        <f t="shared" ref="V47:W47" si="82">V46+10*LOG10(V20)</f>
        <v>-95.360761547297969</v>
      </c>
      <c r="W47" s="116">
        <f t="shared" si="82"/>
        <v>-105.46019811105398</v>
      </c>
      <c r="X47" s="116">
        <f t="shared" ref="X47:Y47" si="83">X46+10*LOG10(X20)</f>
        <v>-92.613750977881651</v>
      </c>
      <c r="Y47" s="116">
        <f t="shared" si="83"/>
        <v>-92.613750977881651</v>
      </c>
      <c r="Z47" s="116">
        <f>Z46+10*LOG10(Z20)</f>
        <v>-92.613750977881651</v>
      </c>
      <c r="AA47" s="116">
        <f>AA46+10*LOG10(AA20)</f>
        <v>-92.613750977881651</v>
      </c>
      <c r="AB47" s="116">
        <f>AB46+10*LOG10(AB20)</f>
        <v>-92.350461590658156</v>
      </c>
      <c r="AC47" s="116">
        <f>AC46+10*LOG10(AC20)</f>
        <v>-92.350461590658156</v>
      </c>
      <c r="AD47" s="117">
        <f t="shared" ref="AD47:AK47" si="84">AD46+10*LOG10(AD20)</f>
        <v>-93.699285520497185</v>
      </c>
      <c r="AE47" s="20">
        <f t="shared" si="84"/>
        <v>-90.91580107579729</v>
      </c>
      <c r="AF47" s="20">
        <f t="shared" si="84"/>
        <v>-95.624050934521463</v>
      </c>
      <c r="AG47" s="20">
        <f t="shared" si="84"/>
        <v>-90.91580107579729</v>
      </c>
      <c r="AH47" s="20">
        <f t="shared" si="84"/>
        <v>-90.91580107579729</v>
      </c>
      <c r="AI47" s="137">
        <f t="shared" si="84"/>
        <v>-92.613750977881651</v>
      </c>
      <c r="AJ47" s="137">
        <f t="shared" si="84"/>
        <v>-92.613750977881651</v>
      </c>
      <c r="AK47" s="137">
        <f t="shared" si="84"/>
        <v>-92.613750977881651</v>
      </c>
    </row>
    <row r="48" spans="1:37">
      <c r="A48" s="10" t="s">
        <v>101</v>
      </c>
      <c r="B48" s="33">
        <v>-2.56</v>
      </c>
      <c r="C48" s="20">
        <v>0.14000000000000001</v>
      </c>
      <c r="D48" s="20">
        <v>0.56000000000000005</v>
      </c>
      <c r="E48" s="149">
        <v>-2.2200000000000002</v>
      </c>
      <c r="F48" s="20">
        <v>-2.94</v>
      </c>
      <c r="G48" s="20">
        <v>-0.24</v>
      </c>
      <c r="H48" s="20">
        <v>-7.49</v>
      </c>
      <c r="I48" s="149">
        <v>-6.76</v>
      </c>
      <c r="J48" s="116">
        <v>-8.82</v>
      </c>
      <c r="K48" s="116">
        <v>-6.7</v>
      </c>
      <c r="L48" s="117">
        <v>-5.57</v>
      </c>
      <c r="M48" s="117">
        <v>-2.13</v>
      </c>
      <c r="N48" s="116">
        <v>-3.5</v>
      </c>
      <c r="O48" s="116">
        <v>0</v>
      </c>
      <c r="P48" s="117">
        <v>-0.1</v>
      </c>
      <c r="Q48" s="117">
        <v>-8.39</v>
      </c>
      <c r="R48" s="117">
        <v>-6.41</v>
      </c>
      <c r="S48" s="117">
        <v>-6.11</v>
      </c>
      <c r="T48" s="117">
        <v>-2.14</v>
      </c>
      <c r="U48" s="116">
        <v>-7.5</v>
      </c>
      <c r="V48" s="116">
        <v>-4.9000000000000004</v>
      </c>
      <c r="W48" s="116">
        <v>-4.66</v>
      </c>
      <c r="X48" s="116">
        <v>-8.8699999999999992</v>
      </c>
      <c r="Y48" s="116">
        <v>-6.73</v>
      </c>
      <c r="Z48" s="116">
        <v>-5.31</v>
      </c>
      <c r="AA48" s="116">
        <v>-2.19</v>
      </c>
      <c r="AB48" s="116">
        <v>-1.8</v>
      </c>
      <c r="AC48" s="116">
        <v>2</v>
      </c>
      <c r="AD48" s="117">
        <v>-2.27</v>
      </c>
      <c r="AE48" s="128">
        <v>-5.9</v>
      </c>
      <c r="AF48" s="124">
        <v>-4.7</v>
      </c>
      <c r="AG48" s="128">
        <v>-5.9</v>
      </c>
      <c r="AH48" s="128">
        <v>-5.9</v>
      </c>
      <c r="AI48" s="137">
        <v>-11.2</v>
      </c>
      <c r="AJ48" s="137">
        <v>-8.3000000000000007</v>
      </c>
      <c r="AK48" s="137">
        <v>-4.5</v>
      </c>
    </row>
    <row r="49" spans="1:37">
      <c r="A49" s="10" t="s">
        <v>102</v>
      </c>
      <c r="B49" s="20">
        <v>2</v>
      </c>
      <c r="C49" s="20">
        <v>2</v>
      </c>
      <c r="D49" s="20">
        <v>2</v>
      </c>
      <c r="E49" s="20">
        <v>2</v>
      </c>
      <c r="F49" s="20">
        <v>2</v>
      </c>
      <c r="G49" s="20">
        <v>2</v>
      </c>
      <c r="H49" s="20">
        <v>2</v>
      </c>
      <c r="I49" s="20">
        <v>2</v>
      </c>
      <c r="J49" s="116">
        <v>2</v>
      </c>
      <c r="K49" s="116">
        <v>2</v>
      </c>
      <c r="L49" s="117">
        <v>2</v>
      </c>
      <c r="M49" s="117">
        <v>2</v>
      </c>
      <c r="N49" s="116">
        <v>2</v>
      </c>
      <c r="O49" s="116">
        <v>2</v>
      </c>
      <c r="P49" s="117">
        <v>-2.27</v>
      </c>
      <c r="Q49" s="117">
        <v>2</v>
      </c>
      <c r="R49" s="117">
        <v>2</v>
      </c>
      <c r="S49" s="117">
        <v>2</v>
      </c>
      <c r="T49" s="117">
        <v>2</v>
      </c>
      <c r="U49" s="116">
        <v>2</v>
      </c>
      <c r="V49" s="116">
        <v>2</v>
      </c>
      <c r="W49" s="116">
        <v>2</v>
      </c>
      <c r="X49" s="116">
        <v>2</v>
      </c>
      <c r="Y49" s="116">
        <v>2</v>
      </c>
      <c r="Z49" s="116">
        <v>2</v>
      </c>
      <c r="AA49" s="116">
        <v>2</v>
      </c>
      <c r="AB49" s="116">
        <v>2</v>
      </c>
      <c r="AC49" s="116">
        <v>2</v>
      </c>
      <c r="AD49" s="117">
        <v>2</v>
      </c>
      <c r="AE49" s="128">
        <v>2</v>
      </c>
      <c r="AF49" s="128">
        <v>2</v>
      </c>
      <c r="AG49" s="128">
        <v>2</v>
      </c>
      <c r="AH49" s="128">
        <v>2</v>
      </c>
      <c r="AI49" s="137">
        <v>2</v>
      </c>
      <c r="AJ49" s="137">
        <v>2</v>
      </c>
      <c r="AK49" s="137">
        <v>2</v>
      </c>
    </row>
    <row r="50" spans="1:37" ht="30">
      <c r="A50" s="10" t="s">
        <v>103</v>
      </c>
      <c r="B50" s="20">
        <v>0</v>
      </c>
      <c r="C50" s="20">
        <v>0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116">
        <v>0</v>
      </c>
      <c r="K50" s="116">
        <v>0</v>
      </c>
      <c r="L50" s="117">
        <v>0</v>
      </c>
      <c r="M50" s="117">
        <v>0</v>
      </c>
      <c r="N50" s="116">
        <v>0</v>
      </c>
      <c r="O50" s="116">
        <v>0</v>
      </c>
      <c r="P50" s="117">
        <v>0.5</v>
      </c>
      <c r="Q50" s="117">
        <v>0</v>
      </c>
      <c r="R50" s="117">
        <v>0</v>
      </c>
      <c r="S50" s="117">
        <v>0</v>
      </c>
      <c r="T50" s="117">
        <v>0</v>
      </c>
      <c r="U50" s="116">
        <v>0</v>
      </c>
      <c r="V50" s="116">
        <v>0</v>
      </c>
      <c r="W50" s="116">
        <v>0.5</v>
      </c>
      <c r="X50" s="116">
        <v>0</v>
      </c>
      <c r="Y50" s="116">
        <v>0</v>
      </c>
      <c r="Z50" s="116">
        <v>0</v>
      </c>
      <c r="AA50" s="116">
        <v>0</v>
      </c>
      <c r="AB50" s="116">
        <v>0</v>
      </c>
      <c r="AC50" s="116">
        <v>0</v>
      </c>
      <c r="AD50" s="117">
        <v>0.5</v>
      </c>
      <c r="AE50" s="20">
        <v>0</v>
      </c>
      <c r="AF50" s="20">
        <v>0</v>
      </c>
      <c r="AG50" s="20">
        <v>0</v>
      </c>
      <c r="AH50" s="20">
        <v>0</v>
      </c>
      <c r="AI50" s="137">
        <v>0</v>
      </c>
      <c r="AJ50" s="137">
        <v>0</v>
      </c>
      <c r="AK50" s="137">
        <v>0</v>
      </c>
    </row>
    <row r="51" spans="1:37">
      <c r="A51" s="10" t="s">
        <v>104</v>
      </c>
      <c r="B51" s="20">
        <f t="shared" ref="B51:P51" si="85">B47+B48+B49-B50</f>
        <v>-93.173750977881653</v>
      </c>
      <c r="C51" s="20">
        <f t="shared" ref="C51" si="86">C47+C48+C49-C50</f>
        <v>-90.47375097788165</v>
      </c>
      <c r="D51" s="20">
        <f t="shared" si="85"/>
        <v>-91.139285520497182</v>
      </c>
      <c r="E51" s="20">
        <f t="shared" si="85"/>
        <v>-105.68019811105398</v>
      </c>
      <c r="F51" s="20">
        <f t="shared" si="85"/>
        <v>-96.564050934521461</v>
      </c>
      <c r="G51" s="20">
        <f t="shared" si="85"/>
        <v>-90.853750977881646</v>
      </c>
      <c r="H51" s="20">
        <f t="shared" si="85"/>
        <v>-110.95019811105398</v>
      </c>
      <c r="I51" s="20">
        <f t="shared" si="85"/>
        <v>-113.2304980676938</v>
      </c>
      <c r="J51" s="116">
        <f t="shared" si="85"/>
        <v>-99.433750977881658</v>
      </c>
      <c r="K51" s="116">
        <f t="shared" si="85"/>
        <v>-97.313750977881654</v>
      </c>
      <c r="L51" s="117">
        <f t="shared" si="85"/>
        <v>-96.183750977881658</v>
      </c>
      <c r="M51" s="117">
        <f t="shared" si="85"/>
        <v>-92.743750977881646</v>
      </c>
      <c r="N51" s="116">
        <f t="shared" si="85"/>
        <v>-93.850461590658156</v>
      </c>
      <c r="O51" s="116">
        <f t="shared" si="85"/>
        <v>-90.350461590658156</v>
      </c>
      <c r="P51" s="117">
        <f t="shared" si="85"/>
        <v>-96.569285520497175</v>
      </c>
      <c r="Q51" s="117">
        <f t="shared" ref="Q51:R51" si="87">Q47+Q48+Q49-Q50</f>
        <v>-102.01405093452146</v>
      </c>
      <c r="R51" s="117">
        <f t="shared" si="87"/>
        <v>-100.03405093452146</v>
      </c>
      <c r="S51" s="117">
        <f>S47+S48+S49-S50</f>
        <v>-99.734050934521463</v>
      </c>
      <c r="T51" s="117">
        <f>T47+T48+T49-T50</f>
        <v>-95.764050934521464</v>
      </c>
      <c r="U51" s="116">
        <f>U47+U48+U49-U50</f>
        <v>-100.86076154729797</v>
      </c>
      <c r="V51" s="116">
        <f t="shared" ref="V51:W51" si="88">V47+V48+V49-V50</f>
        <v>-98.260761547297975</v>
      </c>
      <c r="W51" s="116">
        <f t="shared" si="88"/>
        <v>-108.62019811105398</v>
      </c>
      <c r="X51" s="116">
        <f t="shared" ref="X51:Y51" si="89">X47+X48+X49-X50</f>
        <v>-99.483750977881655</v>
      </c>
      <c r="Y51" s="116">
        <f t="shared" si="89"/>
        <v>-97.343750977881655</v>
      </c>
      <c r="Z51" s="116">
        <f>Z47+Z48+Z49-Z50</f>
        <v>-95.923750977881653</v>
      </c>
      <c r="AA51" s="116">
        <f>AA47+AA48+AA49-AA50</f>
        <v>-92.803750977881649</v>
      </c>
      <c r="AB51" s="116">
        <f>AB47+AB48+AB49-AB50</f>
        <v>-92.150461590658153</v>
      </c>
      <c r="AC51" s="116">
        <f>AC47+AC48+AC49-AC50</f>
        <v>-88.350461590658156</v>
      </c>
      <c r="AD51" s="117">
        <f t="shared" ref="AD51:AK51" si="90">AD47+AD48+AD49-AD50</f>
        <v>-94.469285520497181</v>
      </c>
      <c r="AE51" s="20">
        <f t="shared" si="90"/>
        <v>-94.815801075797296</v>
      </c>
      <c r="AF51" s="20">
        <f t="shared" si="90"/>
        <v>-98.324050934521466</v>
      </c>
      <c r="AG51" s="20">
        <f t="shared" si="90"/>
        <v>-94.815801075797296</v>
      </c>
      <c r="AH51" s="20">
        <f t="shared" si="90"/>
        <v>-94.815801075797296</v>
      </c>
      <c r="AI51" s="137">
        <f t="shared" si="90"/>
        <v>-101.81375097788165</v>
      </c>
      <c r="AJ51" s="137">
        <f t="shared" si="90"/>
        <v>-98.913750977881648</v>
      </c>
      <c r="AK51" s="137">
        <f t="shared" si="90"/>
        <v>-95.113750977881651</v>
      </c>
    </row>
    <row r="52" spans="1:37">
      <c r="A52" s="10" t="s">
        <v>105</v>
      </c>
      <c r="B52" s="20">
        <f t="shared" ref="B52:P52" si="91">B21-B51+B26+B39</f>
        <v>145.60068814250945</v>
      </c>
      <c r="C52" s="20">
        <f t="shared" ref="C52" si="92">C21-C51+C26+C39</f>
        <v>142.90068814250947</v>
      </c>
      <c r="D52" s="20">
        <f t="shared" si="91"/>
        <v>129.19078530369623</v>
      </c>
      <c r="E52" s="20">
        <f t="shared" si="91"/>
        <v>143.73169789425305</v>
      </c>
      <c r="F52" s="20">
        <f t="shared" si="91"/>
        <v>141.92918835931039</v>
      </c>
      <c r="G52" s="20">
        <f t="shared" si="91"/>
        <v>143.28068814250946</v>
      </c>
      <c r="H52" s="20">
        <f t="shared" si="91"/>
        <v>133.95019811105396</v>
      </c>
      <c r="I52" s="20">
        <f t="shared" si="91"/>
        <v>136.23049806769382</v>
      </c>
      <c r="J52" s="116">
        <f t="shared" si="91"/>
        <v>159.86068814250947</v>
      </c>
      <c r="K52" s="116">
        <f t="shared" si="91"/>
        <v>157.74068814250947</v>
      </c>
      <c r="L52" s="117">
        <f t="shared" si="91"/>
        <v>156.61068814250947</v>
      </c>
      <c r="M52" s="117">
        <f t="shared" si="91"/>
        <v>153.17068814250945</v>
      </c>
      <c r="N52" s="116">
        <f t="shared" si="91"/>
        <v>154.54068814250945</v>
      </c>
      <c r="O52" s="116">
        <f t="shared" si="91"/>
        <v>151.04068814250945</v>
      </c>
      <c r="P52" s="117">
        <f t="shared" si="91"/>
        <v>134.62078530369624</v>
      </c>
      <c r="Q52" s="117">
        <f t="shared" ref="Q52:R52" si="93">Q21-Q51+Q26+Q39</f>
        <v>147.3791883593104</v>
      </c>
      <c r="R52" s="117">
        <f t="shared" si="93"/>
        <v>145.39918835931039</v>
      </c>
      <c r="S52" s="117">
        <f>S21-S51+S26+S39</f>
        <v>145.0991883593104</v>
      </c>
      <c r="T52" s="117">
        <f>T21-T51+T26+T39</f>
        <v>141.1291883593104</v>
      </c>
      <c r="U52" s="116">
        <f>U21-U51+U26+U39</f>
        <v>146.48918835931039</v>
      </c>
      <c r="V52" s="116">
        <f t="shared" ref="V52:W52" si="94">V21-V51+V26+V39</f>
        <v>143.8891883593104</v>
      </c>
      <c r="W52" s="116">
        <f t="shared" si="94"/>
        <v>131.62019811105398</v>
      </c>
      <c r="X52" s="116">
        <f t="shared" ref="X52:Y52" si="95">X21-X51+X26+X39</f>
        <v>159.91068814250946</v>
      </c>
      <c r="Y52" s="116">
        <f t="shared" si="95"/>
        <v>157.77068814250947</v>
      </c>
      <c r="Z52" s="116">
        <f>Z21-Z51+Z26+Z39</f>
        <v>156.35068814250945</v>
      </c>
      <c r="AA52" s="116">
        <f>AA21-AA51+AA26+AA39</f>
        <v>153.23068814250945</v>
      </c>
      <c r="AB52" s="116">
        <f>AB21-AB51+AB26+AB39</f>
        <v>152.84068814250946</v>
      </c>
      <c r="AC52" s="116">
        <f>AC21-AC51+AC26+AC39</f>
        <v>149.04068814250945</v>
      </c>
      <c r="AD52" s="117">
        <f t="shared" ref="AD52:AK52" si="96">AD21-AD51+AD26+AD39</f>
        <v>132.52078530369624</v>
      </c>
      <c r="AE52" s="20">
        <f t="shared" si="96"/>
        <v>147.19123845722604</v>
      </c>
      <c r="AF52" s="20">
        <f t="shared" si="96"/>
        <v>143.68918835931041</v>
      </c>
      <c r="AG52" s="20">
        <f t="shared" si="96"/>
        <v>147.19123845722604</v>
      </c>
      <c r="AH52" s="20">
        <f t="shared" si="96"/>
        <v>138.19123845722604</v>
      </c>
      <c r="AI52" s="137">
        <f t="shared" si="96"/>
        <v>159.23038818586966</v>
      </c>
      <c r="AJ52" s="137">
        <f t="shared" si="96"/>
        <v>156.33038818586965</v>
      </c>
      <c r="AK52" s="137">
        <f t="shared" si="96"/>
        <v>152.53038818586964</v>
      </c>
    </row>
    <row r="53" spans="1:37" ht="30">
      <c r="A53" s="10" t="s">
        <v>106</v>
      </c>
      <c r="B53" s="20">
        <f t="shared" ref="B53:P53" si="97">B30+B35+B39-B42-B51</f>
        <v>148.7219006897061</v>
      </c>
      <c r="C53" s="20">
        <f t="shared" ref="C53" si="98">C30+C35+C39-C42-C51</f>
        <v>146.02190068970609</v>
      </c>
      <c r="D53" s="20">
        <f t="shared" si="97"/>
        <v>134.96199785089289</v>
      </c>
      <c r="E53" s="20">
        <f t="shared" si="97"/>
        <v>149.50291044144967</v>
      </c>
      <c r="F53" s="20">
        <f t="shared" si="97"/>
        <v>149.31008822922985</v>
      </c>
      <c r="G53" s="20">
        <f t="shared" si="97"/>
        <v>146.40190068970608</v>
      </c>
      <c r="H53" s="20">
        <f t="shared" si="97"/>
        <v>140.97079802433359</v>
      </c>
      <c r="I53" s="20">
        <f t="shared" si="97"/>
        <v>143.25109798097344</v>
      </c>
      <c r="J53" s="116">
        <f t="shared" si="97"/>
        <v>159.86190068970609</v>
      </c>
      <c r="K53" s="116">
        <f t="shared" si="97"/>
        <v>157.74190068970609</v>
      </c>
      <c r="L53" s="117">
        <f t="shared" si="97"/>
        <v>156.61190068970609</v>
      </c>
      <c r="M53" s="117">
        <f t="shared" si="97"/>
        <v>153.17190068970609</v>
      </c>
      <c r="N53" s="116">
        <f t="shared" si="97"/>
        <v>154.54190068970607</v>
      </c>
      <c r="O53" s="116">
        <f t="shared" si="97"/>
        <v>151.04190068970607</v>
      </c>
      <c r="P53" s="117">
        <f t="shared" si="97"/>
        <v>134.62199785089285</v>
      </c>
      <c r="Q53" s="117">
        <f t="shared" ref="Q53:R53" si="99">Q30+Q35+Q39-Q42-Q51</f>
        <v>151.73008822922984</v>
      </c>
      <c r="R53" s="117">
        <f t="shared" si="99"/>
        <v>149.75008822922985</v>
      </c>
      <c r="S53" s="117">
        <f>S30+S35+S39-S42-S51</f>
        <v>149.45008822922983</v>
      </c>
      <c r="T53" s="117">
        <f>T30+T35+T39-T42-T51</f>
        <v>145.48008822922984</v>
      </c>
      <c r="U53" s="116">
        <f>U30+U35+U39-U42-U51</f>
        <v>150.75008822922985</v>
      </c>
      <c r="V53" s="116">
        <f t="shared" ref="V53:W53" si="100">V30+V35+V39-V42-V51</f>
        <v>148.15008822922982</v>
      </c>
      <c r="W53" s="116">
        <f t="shared" si="100"/>
        <v>135.97109798097341</v>
      </c>
      <c r="X53" s="116">
        <f t="shared" ref="X53:Y53" si="101">X30+X35+X39-X42-X51</f>
        <v>159.9119006897061</v>
      </c>
      <c r="Y53" s="116">
        <f t="shared" si="101"/>
        <v>157.77190068970609</v>
      </c>
      <c r="Z53" s="116">
        <f>Z30+Z35+Z39-Z42-Z51</f>
        <v>156.3519006897061</v>
      </c>
      <c r="AA53" s="116">
        <f>AA30+AA35+AA39-AA42-AA51</f>
        <v>153.23190068970609</v>
      </c>
      <c r="AB53" s="116">
        <f>AB30+AB35+AB39-AB42-AB51</f>
        <v>152.84190068970605</v>
      </c>
      <c r="AC53" s="116">
        <f>AC30+AC35+AC39-AC42-AC51</f>
        <v>149.04190068970607</v>
      </c>
      <c r="AD53" s="117">
        <f t="shared" ref="AD53:AK53" si="102">AD30+AD35+AD39-AD42-AD51</f>
        <v>132.52199785089286</v>
      </c>
      <c r="AE53" s="22">
        <f t="shared" si="102"/>
        <v>152.96245100442269</v>
      </c>
      <c r="AF53" s="22">
        <f t="shared" si="102"/>
        <v>153.72008822922984</v>
      </c>
      <c r="AG53" s="22">
        <f t="shared" si="102"/>
        <v>152.96245100442269</v>
      </c>
      <c r="AH53" s="22">
        <f t="shared" si="102"/>
        <v>143.96245100442266</v>
      </c>
      <c r="AI53" s="137">
        <f t="shared" si="102"/>
        <v>160.71160073306629</v>
      </c>
      <c r="AJ53" s="137">
        <f t="shared" si="102"/>
        <v>157.81160073306626</v>
      </c>
      <c r="AK53" s="137">
        <f t="shared" si="102"/>
        <v>154.01160073306627</v>
      </c>
    </row>
    <row r="54" spans="1:37">
      <c r="A54" s="7" t="s">
        <v>107</v>
      </c>
      <c r="B54" s="20"/>
      <c r="C54" s="20"/>
      <c r="D54" s="20"/>
      <c r="E54" s="20"/>
      <c r="F54" s="20"/>
      <c r="G54" s="20"/>
      <c r="H54" s="20"/>
      <c r="I54" s="20"/>
      <c r="J54" s="116"/>
      <c r="K54" s="116"/>
      <c r="L54" s="117"/>
      <c r="M54" s="117"/>
      <c r="N54" s="116"/>
      <c r="O54" s="116"/>
      <c r="P54" s="117"/>
      <c r="Q54" s="117"/>
      <c r="R54" s="117"/>
      <c r="S54" s="117"/>
      <c r="T54" s="117"/>
      <c r="U54" s="116"/>
      <c r="V54" s="116"/>
      <c r="W54" s="116"/>
      <c r="X54" s="116"/>
      <c r="Y54" s="116"/>
      <c r="Z54" s="116"/>
      <c r="AA54" s="116"/>
      <c r="AB54" s="116"/>
      <c r="AC54" s="116"/>
      <c r="AD54" s="117"/>
      <c r="AE54" s="20"/>
      <c r="AF54" s="20"/>
      <c r="AG54" s="129"/>
      <c r="AH54" s="20"/>
      <c r="AI54" s="137"/>
      <c r="AJ54" s="137"/>
      <c r="AK54" s="137"/>
    </row>
    <row r="55" spans="1:37" ht="30">
      <c r="A55" s="10" t="s">
        <v>108</v>
      </c>
      <c r="B55" s="20">
        <v>7.56</v>
      </c>
      <c r="C55" s="20">
        <v>7.56</v>
      </c>
      <c r="D55" s="20">
        <v>4.4800000000000004</v>
      </c>
      <c r="E55" s="20">
        <v>4.4800000000000004</v>
      </c>
      <c r="F55" s="20">
        <v>8.4499999999999993</v>
      </c>
      <c r="G55" s="20">
        <v>7.56</v>
      </c>
      <c r="H55" s="20">
        <v>5.13</v>
      </c>
      <c r="I55" s="20">
        <v>6.61</v>
      </c>
      <c r="J55" s="116">
        <v>7.58</v>
      </c>
      <c r="K55" s="116">
        <v>7.58</v>
      </c>
      <c r="L55" s="117">
        <v>7.58</v>
      </c>
      <c r="M55" s="117">
        <v>7.58</v>
      </c>
      <c r="N55" s="116">
        <v>4.4800000000000004</v>
      </c>
      <c r="O55" s="116">
        <v>4.4800000000000004</v>
      </c>
      <c r="P55" s="117">
        <v>4.4800000000000004</v>
      </c>
      <c r="Q55" s="117">
        <v>10.039999999999999</v>
      </c>
      <c r="R55" s="117">
        <v>10.039999999999999</v>
      </c>
      <c r="S55" s="117">
        <v>10.039999999999999</v>
      </c>
      <c r="T55" s="117">
        <v>10.039999999999999</v>
      </c>
      <c r="U55" s="116">
        <v>6.34</v>
      </c>
      <c r="V55" s="116">
        <v>6.34</v>
      </c>
      <c r="W55" s="116">
        <v>6.34</v>
      </c>
      <c r="X55" s="116">
        <v>7.58</v>
      </c>
      <c r="Y55" s="116">
        <v>7.58</v>
      </c>
      <c r="Z55" s="116">
        <v>7.58</v>
      </c>
      <c r="AA55" s="116">
        <v>7.58</v>
      </c>
      <c r="AB55" s="116">
        <v>4.4800000000000004</v>
      </c>
      <c r="AC55" s="116">
        <v>4.4800000000000004</v>
      </c>
      <c r="AD55" s="117">
        <v>4.4800000000000004</v>
      </c>
      <c r="AE55" s="20">
        <v>7.56</v>
      </c>
      <c r="AF55" s="20">
        <v>8.4499999999999993</v>
      </c>
      <c r="AG55" s="20">
        <v>7.56</v>
      </c>
      <c r="AH55" s="20">
        <v>7.56</v>
      </c>
      <c r="AI55" s="137">
        <v>7.56</v>
      </c>
      <c r="AJ55" s="137">
        <v>7.56</v>
      </c>
      <c r="AK55" s="137">
        <v>7.56</v>
      </c>
    </row>
    <row r="56" spans="1:37">
      <c r="A56" s="10" t="s">
        <v>109</v>
      </c>
      <c r="B56" s="20">
        <v>0</v>
      </c>
      <c r="C56" s="20">
        <v>0</v>
      </c>
      <c r="D56" s="20">
        <v>0</v>
      </c>
      <c r="E56" s="20">
        <v>0</v>
      </c>
      <c r="F56" s="20">
        <v>0</v>
      </c>
      <c r="G56" s="20">
        <v>0</v>
      </c>
      <c r="H56" s="20">
        <v>0</v>
      </c>
      <c r="I56" s="20">
        <v>0</v>
      </c>
      <c r="J56" s="116">
        <v>0</v>
      </c>
      <c r="K56" s="116">
        <v>0</v>
      </c>
      <c r="L56" s="117">
        <v>0</v>
      </c>
      <c r="M56" s="117">
        <v>0</v>
      </c>
      <c r="N56" s="116">
        <v>0</v>
      </c>
      <c r="O56" s="116">
        <v>0</v>
      </c>
      <c r="P56" s="117">
        <v>0</v>
      </c>
      <c r="Q56" s="117">
        <v>0</v>
      </c>
      <c r="R56" s="117">
        <v>0</v>
      </c>
      <c r="S56" s="117">
        <v>0</v>
      </c>
      <c r="T56" s="117">
        <v>0</v>
      </c>
      <c r="U56" s="116">
        <v>0</v>
      </c>
      <c r="V56" s="116">
        <v>0</v>
      </c>
      <c r="W56" s="116">
        <v>0</v>
      </c>
      <c r="X56" s="116">
        <v>0</v>
      </c>
      <c r="Y56" s="116">
        <v>0</v>
      </c>
      <c r="Z56" s="116">
        <v>0</v>
      </c>
      <c r="AA56" s="116">
        <v>0</v>
      </c>
      <c r="AB56" s="116">
        <v>0</v>
      </c>
      <c r="AC56" s="116">
        <v>0</v>
      </c>
      <c r="AD56" s="117">
        <v>0</v>
      </c>
      <c r="AE56" s="20">
        <v>0</v>
      </c>
      <c r="AF56" s="20">
        <v>0</v>
      </c>
      <c r="AG56" s="20">
        <v>0</v>
      </c>
      <c r="AH56" s="20">
        <v>0</v>
      </c>
      <c r="AI56" s="137">
        <v>0</v>
      </c>
      <c r="AJ56" s="137">
        <v>0</v>
      </c>
      <c r="AK56" s="137">
        <v>0</v>
      </c>
    </row>
    <row r="57" spans="1:37">
      <c r="A57" s="10" t="s">
        <v>110</v>
      </c>
      <c r="B57" s="20">
        <v>26.25</v>
      </c>
      <c r="C57" s="20">
        <v>26.25</v>
      </c>
      <c r="D57" s="20">
        <v>26.25</v>
      </c>
      <c r="E57" s="20">
        <v>26.25</v>
      </c>
      <c r="F57" s="20">
        <v>12.5</v>
      </c>
      <c r="G57" s="20">
        <v>26.25</v>
      </c>
      <c r="H57" s="20">
        <v>12.5</v>
      </c>
      <c r="I57" s="20">
        <v>9</v>
      </c>
      <c r="J57" s="116">
        <v>26.25</v>
      </c>
      <c r="K57" s="116">
        <v>26.25</v>
      </c>
      <c r="L57" s="117">
        <v>26.25</v>
      </c>
      <c r="M57" s="117">
        <v>26.25</v>
      </c>
      <c r="N57" s="116">
        <v>26.25</v>
      </c>
      <c r="O57" s="116">
        <v>26.25</v>
      </c>
      <c r="P57" s="117">
        <v>26.25</v>
      </c>
      <c r="Q57" s="117">
        <v>12.5</v>
      </c>
      <c r="R57" s="117">
        <v>12.5</v>
      </c>
      <c r="S57" s="117">
        <v>12.5</v>
      </c>
      <c r="T57" s="117">
        <v>12.5</v>
      </c>
      <c r="U57" s="116">
        <v>12.5</v>
      </c>
      <c r="V57" s="116">
        <v>12.5</v>
      </c>
      <c r="W57" s="116">
        <v>12.5</v>
      </c>
      <c r="X57" s="116">
        <v>26.25</v>
      </c>
      <c r="Y57" s="116">
        <v>26.25</v>
      </c>
      <c r="Z57" s="116">
        <v>26.25</v>
      </c>
      <c r="AA57" s="116">
        <v>26.25</v>
      </c>
      <c r="AB57" s="116">
        <v>26.25</v>
      </c>
      <c r="AC57" s="116">
        <v>26.25</v>
      </c>
      <c r="AD57" s="117">
        <v>26.25</v>
      </c>
      <c r="AE57" s="20">
        <v>26.25</v>
      </c>
      <c r="AF57" s="20">
        <v>12.5</v>
      </c>
      <c r="AG57" s="20">
        <v>26.25</v>
      </c>
      <c r="AH57" s="20">
        <v>26.25</v>
      </c>
      <c r="AI57" s="137">
        <v>26.25</v>
      </c>
      <c r="AJ57" s="137">
        <v>26.25</v>
      </c>
      <c r="AK57" s="137">
        <v>26.25</v>
      </c>
    </row>
    <row r="58" spans="1:37">
      <c r="A58" s="10" t="s">
        <v>111</v>
      </c>
      <c r="B58" s="20">
        <v>0</v>
      </c>
      <c r="C58" s="20">
        <v>0</v>
      </c>
      <c r="D58" s="20">
        <v>0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116">
        <v>0</v>
      </c>
      <c r="K58" s="116">
        <v>0</v>
      </c>
      <c r="L58" s="117">
        <v>0</v>
      </c>
      <c r="M58" s="117">
        <v>0</v>
      </c>
      <c r="N58" s="116">
        <v>0</v>
      </c>
      <c r="O58" s="116">
        <v>0</v>
      </c>
      <c r="P58" s="117">
        <v>0</v>
      </c>
      <c r="Q58" s="117">
        <v>0</v>
      </c>
      <c r="R58" s="117">
        <v>0</v>
      </c>
      <c r="S58" s="117">
        <v>0</v>
      </c>
      <c r="T58" s="117">
        <v>0</v>
      </c>
      <c r="U58" s="116">
        <v>0</v>
      </c>
      <c r="V58" s="116">
        <v>0</v>
      </c>
      <c r="W58" s="116">
        <v>0</v>
      </c>
      <c r="X58" s="116">
        <v>0</v>
      </c>
      <c r="Y58" s="116">
        <v>0</v>
      </c>
      <c r="Z58" s="116">
        <v>0</v>
      </c>
      <c r="AA58" s="116">
        <v>0</v>
      </c>
      <c r="AB58" s="116">
        <v>0</v>
      </c>
      <c r="AC58" s="116">
        <v>0</v>
      </c>
      <c r="AD58" s="117">
        <v>0</v>
      </c>
      <c r="AE58" s="20">
        <v>0</v>
      </c>
      <c r="AF58" s="20">
        <v>0</v>
      </c>
      <c r="AG58" s="20">
        <v>0</v>
      </c>
      <c r="AH58" s="20">
        <v>0</v>
      </c>
      <c r="AI58" s="137">
        <v>0</v>
      </c>
      <c r="AJ58" s="137">
        <v>0</v>
      </c>
      <c r="AK58" s="137">
        <v>0</v>
      </c>
    </row>
    <row r="59" spans="1:37">
      <c r="A59" s="10" t="s">
        <v>112</v>
      </c>
      <c r="B59" s="20">
        <f t="shared" ref="B59:P59" si="103">B53-B55+B56-B57+B58</f>
        <v>114.9119006897061</v>
      </c>
      <c r="C59" s="20">
        <f t="shared" ref="C59" si="104">C53-C55+C56-C57+C58</f>
        <v>112.21190068970608</v>
      </c>
      <c r="D59" s="20">
        <f t="shared" si="103"/>
        <v>104.2319978508929</v>
      </c>
      <c r="E59" s="20">
        <f t="shared" si="103"/>
        <v>118.77291044144968</v>
      </c>
      <c r="F59" s="20">
        <f t="shared" si="103"/>
        <v>128.36008822922986</v>
      </c>
      <c r="G59" s="20">
        <f t="shared" si="103"/>
        <v>112.59190068970608</v>
      </c>
      <c r="H59" s="20">
        <f t="shared" si="103"/>
        <v>123.34079802433359</v>
      </c>
      <c r="I59" s="20">
        <f t="shared" si="103"/>
        <v>127.64109798097343</v>
      </c>
      <c r="J59" s="116">
        <f t="shared" si="103"/>
        <v>126.03190068970608</v>
      </c>
      <c r="K59" s="116">
        <f t="shared" si="103"/>
        <v>123.91190068970607</v>
      </c>
      <c r="L59" s="117">
        <f t="shared" si="103"/>
        <v>122.78190068970608</v>
      </c>
      <c r="M59" s="117">
        <f t="shared" si="103"/>
        <v>119.34190068970608</v>
      </c>
      <c r="N59" s="116">
        <f t="shared" si="103"/>
        <v>123.81190068970608</v>
      </c>
      <c r="O59" s="116">
        <f t="shared" si="103"/>
        <v>120.31190068970608</v>
      </c>
      <c r="P59" s="117">
        <f t="shared" si="103"/>
        <v>103.89199785089286</v>
      </c>
      <c r="Q59" s="117">
        <f t="shared" ref="Q59:R59" si="105">Q53-Q55+Q56-Q57+Q58</f>
        <v>129.19008822922984</v>
      </c>
      <c r="R59" s="117">
        <f t="shared" si="105"/>
        <v>127.21008822922985</v>
      </c>
      <c r="S59" s="117">
        <f>S53-S55+S56-S57+S58</f>
        <v>126.91008822922984</v>
      </c>
      <c r="T59" s="117">
        <f>T53-T55+T56-T57+T58</f>
        <v>122.94008822922984</v>
      </c>
      <c r="U59" s="116">
        <f>U53-U55+U56-U57+U58</f>
        <v>131.91008822922984</v>
      </c>
      <c r="V59" s="116">
        <f t="shared" ref="V59:W59" si="106">V53-V55+V56-V57+V58</f>
        <v>129.31008822922982</v>
      </c>
      <c r="W59" s="116">
        <f t="shared" si="106"/>
        <v>117.13109798097341</v>
      </c>
      <c r="X59" s="116">
        <f t="shared" ref="X59:Y59" si="107">X53-X55+X56-X57+X58</f>
        <v>126.08190068970609</v>
      </c>
      <c r="Y59" s="116">
        <f t="shared" si="107"/>
        <v>123.94190068970607</v>
      </c>
      <c r="Z59" s="116">
        <f>Z53-Z55+Z56-Z57+Z58</f>
        <v>122.52190068970609</v>
      </c>
      <c r="AA59" s="116">
        <f>AA53-AA55+AA56-AA57+AA58</f>
        <v>119.40190068970608</v>
      </c>
      <c r="AB59" s="116">
        <f>AB53-AB55+AB56-AB57+AB58</f>
        <v>122.11190068970606</v>
      </c>
      <c r="AC59" s="116">
        <f>AC53-AC55+AC56-AC57+AC58</f>
        <v>118.31190068970608</v>
      </c>
      <c r="AD59" s="117">
        <f t="shared" ref="AD59:AK59" si="108">AD53-AD55+AD56-AD57+AD58</f>
        <v>101.79199785089287</v>
      </c>
      <c r="AE59" s="20">
        <f t="shared" si="108"/>
        <v>119.15245100442269</v>
      </c>
      <c r="AF59" s="20">
        <f t="shared" si="108"/>
        <v>132.77008822922986</v>
      </c>
      <c r="AG59" s="20">
        <f t="shared" si="108"/>
        <v>119.15245100442269</v>
      </c>
      <c r="AH59" s="20">
        <f t="shared" si="108"/>
        <v>110.15245100442266</v>
      </c>
      <c r="AI59" s="137">
        <f t="shared" si="108"/>
        <v>126.90160073306629</v>
      </c>
      <c r="AJ59" s="137">
        <f t="shared" si="108"/>
        <v>124.00160073306625</v>
      </c>
      <c r="AK59" s="137">
        <f t="shared" si="108"/>
        <v>120.20160073306627</v>
      </c>
    </row>
    <row r="60" spans="1:37">
      <c r="A60" s="34" t="s">
        <v>113</v>
      </c>
      <c r="B60" s="20"/>
      <c r="C60" s="20"/>
      <c r="D60" s="20"/>
      <c r="E60" s="20"/>
      <c r="F60" s="20"/>
      <c r="G60" s="20"/>
      <c r="H60" s="20"/>
      <c r="I60" s="20"/>
      <c r="J60" s="116"/>
      <c r="K60" s="116"/>
      <c r="L60" s="117"/>
      <c r="M60" s="117"/>
      <c r="N60" s="116"/>
      <c r="O60" s="116"/>
      <c r="P60" s="117"/>
      <c r="Q60" s="117"/>
      <c r="R60" s="117"/>
      <c r="S60" s="117"/>
      <c r="T60" s="117"/>
      <c r="U60" s="116"/>
      <c r="V60" s="116"/>
      <c r="W60" s="116"/>
      <c r="X60" s="116"/>
      <c r="Y60" s="116"/>
      <c r="Z60" s="116"/>
      <c r="AA60" s="116"/>
      <c r="AB60" s="116"/>
      <c r="AC60" s="116"/>
      <c r="AD60" s="117"/>
      <c r="AE60" s="20"/>
      <c r="AF60" s="20"/>
      <c r="AG60" s="129"/>
      <c r="AH60" s="20"/>
      <c r="AI60" s="137"/>
      <c r="AJ60" s="137"/>
      <c r="AK60" s="137"/>
    </row>
    <row r="61" spans="1:37" ht="30">
      <c r="A61" s="35" t="s">
        <v>114</v>
      </c>
      <c r="B61" s="20">
        <f>10^((B59-161.04+7.1*LOG10(20)-7.5*LOG10(20)+(24.37-3.7*(20/B8)^2)*LOG10(B8)-20*LOG10(B7)+(3.2*(LOG10(17.625))^2-4.97)+0.6*(B9-1.5))/(43.42-3.1*LOG10(B8))+3)</f>
        <v>240.47950820930598</v>
      </c>
      <c r="C61" s="20">
        <f>10^((C59-161.04+7.1*LOG10(20)-7.5*LOG10(20)+(24.37-3.7*(20/C8)^2)*LOG10(C8)-20*LOG10(C7)+(3.2*(LOG10(17.625))^2-4.97)+0.6*(C9-1.5))/(43.42-3.1*LOG10(C8))+3)</f>
        <v>205.1163665737412</v>
      </c>
      <c r="D61" s="20">
        <f>10^((D59-161.04+7.1*LOG10(20)-7.5*LOG10(20)+(24.37-3.7*(20/D8)^2)*LOG10(D8)-20*LOG10(D7)+(3.2*(LOG10(17.625))^2-4.97)+0.6*(D9-1.5))/(43.42-3.1*LOG10(D8))+3)</f>
        <v>128.18571864486276</v>
      </c>
      <c r="E61" s="20">
        <f>10^((E59-161.04+7.1*LOG10(20)-7.5*LOG10(20)+(24.37-3.7*(20/E8)^2)*LOG10(E8)-20*LOG10(E7)+(3.2*(LOG10(17.625))^2-4.97)+0.6*(E9-1.5))/(43.42-3.1*LOG10(E8))+3)</f>
        <v>301.89750354834655</v>
      </c>
      <c r="F61" s="20">
        <f>10^((F59-161.04+7.1*LOG10(20)-7.5*LOG10(5)+(24.37-3.7*(5/F8)^2)*LOG10(F8)-20*LOG10(F7)+(3.2*(LOG10(17.625))^2-4.97)+0.6*(F9-1.5))/(43.42-3.1*LOG10(F8))+3)</f>
        <v>2035.4491331474667</v>
      </c>
      <c r="G61" s="20">
        <f>10^((G59-161.04+7.1*LOG10(20)-7.5*LOG10(20)+(24.37-3.7*(20/G8)^2)*LOG10(G8)-20*LOG10(G7)+(3.2*(LOG10(17.625))^2-4.97)+0.6*(G9-1.5))/(43.42-3.1*LOG10(G8))+3)</f>
        <v>209.75985299132546</v>
      </c>
      <c r="H61" s="20">
        <f>10^((H59-161.04+7.1*LOG10(20)-7.5*LOG10(5)+(24.37-3.7*(5/H8)^2)*LOG10(H8)-20*LOG10(H7)+(3.2*(LOG10(17.625))^2-4.97)+0.6*(H9-1.5))/(43.42-3.1*LOG10(H8))+3)</f>
        <v>1509.1736384473541</v>
      </c>
      <c r="I61" s="20">
        <f>10^((I59-161.04+7.1*LOG10(20)-7.5*LOG10(5)+(24.37-3.7*(5/I8)^2)*LOG10(I8)-20*LOG10(I7)+(3.2*(LOG10(17.625))^2-4.97)+0.6*(I9-1.5))/(43.42-3.1*LOG10(I8))+3)</f>
        <v>1950.0675766623929</v>
      </c>
      <c r="J61" s="116">
        <f t="shared" ref="J61:P61" si="109">10^((J59-161.04+7.1*LOG10(20)-7.5*LOG10(20)+(24.37-3.7*(20/J8)^2)*LOG10(J8)-20*LOG10(J7)+(3.2*(LOG10(17.625))^2-4.97)+0.6*(J9-1.5))/(43.42-3.1*LOG10(J8))+3)</f>
        <v>462.9947963650385</v>
      </c>
      <c r="K61" s="116">
        <f t="shared" si="109"/>
        <v>408.63661305189345</v>
      </c>
      <c r="L61" s="117">
        <f t="shared" si="109"/>
        <v>382.31994417373238</v>
      </c>
      <c r="M61" s="117">
        <f t="shared" si="109"/>
        <v>312.18840626828046</v>
      </c>
      <c r="N61" s="116">
        <f t="shared" si="109"/>
        <v>406.23640516438832</v>
      </c>
      <c r="O61" s="116">
        <f t="shared" si="109"/>
        <v>330.54728595994811</v>
      </c>
      <c r="P61" s="117">
        <f t="shared" si="109"/>
        <v>125.6437707094247</v>
      </c>
      <c r="Q61" s="117">
        <f>10^((Q59-161.04+7.1*LOG10(20)-7.5*LOG10(5)+(24.37-3.7*(5/Q8)^2)*LOG10(Q8)-20*LOG10(Q7)+(3.2*(LOG10(17.625))^2-4.97)+0.6*(Q9-1.5))/(43.42-3.1*LOG10(Q8))+3)</f>
        <v>2138.6723792442804</v>
      </c>
      <c r="R61" s="117">
        <f>10^((R59-161.04+7.1*LOG10(20)-7.5*LOG10(5)+(24.37-3.7*(5/R8)^2)*LOG10(R8)-20*LOG10(R7)+(3.2*(LOG10(17.625))^2-4.97)+0.6*(R9-1.5))/(43.42-3.1*LOG10(R8))+3)</f>
        <v>1900.6110767874663</v>
      </c>
      <c r="S61" s="117">
        <f>10^((S59-161.04+7.1*LOG10(20)-7.5*LOG10(5)+(24.37-3.7*(5/S8)^2)*LOG10(S8)-20*LOG10(S7)+(3.2*(LOG10(17.625))^2-4.97)+0.6*(S9-1.5))/(43.42-3.1*LOG10(S8))+3)</f>
        <v>1866.9296465414709</v>
      </c>
      <c r="T61" s="117">
        <f>10^((T59-161.04+7.1*LOG10(20)-7.5*LOG10(5)+(24.37-3.7*(5/T8)^2)*LOG10(T8)-20*LOG10(T7)+(3.2*(LOG10(17.625))^2-4.97)+0.6*(T9-1.5))/(43.42-3.1*LOG10(T8))+3)</f>
        <v>1473.5575422180375</v>
      </c>
      <c r="U61" s="116">
        <f>10^((U59-161.04+7.1*LOG10(20)-7.5*LOG10(20)+(24.37-3.7*(20/U8)^2)*LOG10(U8)-20*LOG10(U7)+(3.2*(LOG10(17.625))^2-4.97)+0.6*(U9-1.5))/(43.42-3.1*LOG10(U8))+3)</f>
        <v>1731.4153055826082</v>
      </c>
      <c r="V61" s="116">
        <f>10^((V59-161.04+7.1*LOG10(20)-7.5*LOG10(20)+(24.37-3.7*(20/V8)^2)*LOG10(V8)-20*LOG10(V7)+(3.2*(LOG10(17.625))^2-4.97)+0.6*(V9-1.5))/(43.42-3.1*LOG10(V8))+3)</f>
        <v>1482.8661565040891</v>
      </c>
      <c r="W61" s="116">
        <f>10^((W59-161.04+7.1*LOG10(20)-7.5*LOG10(5)+(24.37-3.7*(5/W8)^2)*LOG10(W8)-20*LOG10(W7)+(3.2*(LOG10(17.625))^2-4.97)+0.6*(W9-1.5))/(43.42-3.1*LOG10(W8))+3)</f>
        <v>1042.3298798603084</v>
      </c>
      <c r="X61" s="116">
        <f t="shared" ref="X61:AD61" si="110">10^((X59-161.04+7.1*LOG10(20)-7.5*LOG10(20)+(24.37-3.7*(20/X8)^2)*LOG10(X8)-20*LOG10(X7)+(3.2*(LOG10(17.625))^2-4.97)+0.6*(X9-1.5))/(43.42-3.1*LOG10(X8))+3)</f>
        <v>372.49933633269421</v>
      </c>
      <c r="Y61" s="116">
        <f t="shared" si="110"/>
        <v>328.37870226290647</v>
      </c>
      <c r="Z61" s="116">
        <f t="shared" si="110"/>
        <v>302.02660242561342</v>
      </c>
      <c r="AA61" s="116">
        <f t="shared" si="110"/>
        <v>251.31708141641815</v>
      </c>
      <c r="AB61" s="116">
        <f t="shared" si="110"/>
        <v>294.81909680289903</v>
      </c>
      <c r="AC61" s="116">
        <f t="shared" si="110"/>
        <v>235.68669146394907</v>
      </c>
      <c r="AD61" s="117">
        <f t="shared" si="110"/>
        <v>89.060266481216004</v>
      </c>
      <c r="AE61" s="20">
        <f>10^((AE59-161.04+7.1*LOG10(20)-7.5*LOG10(20)+(24.37-3.7*(20/AE8)^2)*LOG10(AE8)-20*LOG10(AE7)+(3.2*(LOG10(17.625))^2-4.97)+0.6*(AE9-1.5))/(43.42-3.1*LOG10(AE8))+3)</f>
        <v>308.72359477729958</v>
      </c>
      <c r="AF61" s="20">
        <f>10^((AF59-161.04+7.1*LOG10(20)-7.5*LOG10(5)+(24.37-3.7*(5/AF8)^2)*LOG10(AF8)-20*LOG10(AF7)+(3.2*(LOG10(17.625))^2-4.97)+0.6*(AF9-1.5))/(43.42-3.1*LOG10(AF8))+3)</f>
        <v>2647.343027808568</v>
      </c>
      <c r="AG61" s="20">
        <f>10^((AG59-161.04+7.1*LOG10(20)-7.5*LOG10(20)+(24.37-3.7*(20/AG8)^2)*LOG10(AG8)-20*LOG10(AG7)+(3.2*(LOG10(17.625))^2-4.97)+0.6*(AG9-1.5))/(43.42-3.1*LOG10(AG8))+3)</f>
        <v>247.65094987703043</v>
      </c>
      <c r="AH61" s="20">
        <f>10^((AH59-161.04+7.1*LOG10(20)-7.5*LOG10(20)+(24.37-3.7*(20/AH8)^2)*LOG10(AH8)-20*LOG10(AH7)+(3.2*(LOG10(17.625))^2-4.97)+0.6*(AH9-1.5))/(43.42-3.1*LOG10(AH8))+3)</f>
        <v>145.74068189634446</v>
      </c>
      <c r="AI61" s="137">
        <f t="shared" ref="AI61:AK61" si="111">10^((AI59-161.04+7.1*LOG10(20)-7.5*LOG10(20)+(24.37-3.7*(20/AI8)^2)*LOG10(AI8)-20*LOG10(AI7)+(3.2*(LOG10(17.625))^2-4.97)+0.6*(AI9-1.5))/(43.42-3.1*LOG10(AI8))+3)</f>
        <v>487.3341270092327</v>
      </c>
      <c r="AJ61" s="137">
        <f t="shared" si="111"/>
        <v>410.80166372527202</v>
      </c>
      <c r="AK61" s="137">
        <f t="shared" si="111"/>
        <v>328.4064228580969</v>
      </c>
    </row>
    <row r="62" spans="1:37">
      <c r="B62" s="36"/>
      <c r="C62" s="92"/>
      <c r="D62" s="36"/>
      <c r="G62" s="92"/>
      <c r="J62" s="118"/>
      <c r="K62" s="118"/>
      <c r="L62" s="119"/>
      <c r="M62" s="119"/>
      <c r="N62" s="118"/>
      <c r="O62" s="118"/>
      <c r="P62" s="119"/>
      <c r="U62" s="118"/>
      <c r="V62" s="118"/>
      <c r="X62" s="118"/>
      <c r="Y62" s="118"/>
      <c r="Z62" s="118"/>
      <c r="AA62" s="118"/>
      <c r="AB62" s="118"/>
      <c r="AC62" s="118"/>
      <c r="AD62" s="119"/>
      <c r="AI62" s="138"/>
      <c r="AJ62" s="138"/>
      <c r="AK62" s="138"/>
    </row>
    <row r="63" spans="1:37">
      <c r="B63" s="36"/>
      <c r="C63" s="92"/>
      <c r="D63" s="36"/>
      <c r="E63" s="36"/>
      <c r="G63" s="92"/>
      <c r="J63" s="118"/>
      <c r="K63" s="118"/>
      <c r="L63" s="119"/>
      <c r="M63" s="119"/>
      <c r="N63" s="118"/>
      <c r="O63" s="118"/>
      <c r="P63" s="119"/>
      <c r="U63" s="118"/>
      <c r="V63" s="118"/>
      <c r="X63" s="118"/>
      <c r="Y63" s="118"/>
      <c r="Z63" s="118"/>
      <c r="AA63" s="118"/>
      <c r="AB63" s="118"/>
      <c r="AC63" s="118"/>
      <c r="AD63" s="119"/>
      <c r="AI63" s="138"/>
      <c r="AJ63" s="138"/>
      <c r="AK63" s="138"/>
    </row>
  </sheetData>
  <phoneticPr fontId="17" type="noConversion"/>
  <dataValidations count="1">
    <dataValidation type="list" allowBlank="1" showInputMessage="1" showErrorMessage="1" sqref="AI4:AK4 B4:AF4" xr:uid="{00000000-0002-0000-0400-000000000000}">
      <formula1>"Urban 2.6GHz,Rural 700MHz,Urban 4GHz"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86"/>
  <sheetViews>
    <sheetView tabSelected="1" zoomScaleNormal="100" workbookViewId="0">
      <pane xSplit="1" ySplit="4" topLeftCell="B8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8.85546875" defaultRowHeight="15.75"/>
  <cols>
    <col min="1" max="1" width="72" customWidth="1"/>
    <col min="2" max="17" width="21.42578125" style="169" customWidth="1"/>
  </cols>
  <sheetData>
    <row r="1" spans="1:17">
      <c r="A1" s="2" t="s">
        <v>45</v>
      </c>
      <c r="B1" s="166" t="s">
        <v>436</v>
      </c>
      <c r="C1" s="166" t="s">
        <v>436</v>
      </c>
      <c r="D1" s="166" t="s">
        <v>436</v>
      </c>
      <c r="E1" s="166" t="s">
        <v>436</v>
      </c>
      <c r="F1" s="166" t="s">
        <v>436</v>
      </c>
      <c r="G1" s="166" t="s">
        <v>436</v>
      </c>
      <c r="H1" s="166" t="s">
        <v>436</v>
      </c>
      <c r="I1" s="166" t="s">
        <v>436</v>
      </c>
      <c r="J1" s="166" t="s">
        <v>436</v>
      </c>
      <c r="K1" s="166" t="s">
        <v>436</v>
      </c>
      <c r="L1" s="166" t="s">
        <v>436</v>
      </c>
      <c r="M1" s="166" t="s">
        <v>436</v>
      </c>
      <c r="N1" s="166" t="s">
        <v>436</v>
      </c>
      <c r="O1" s="166" t="s">
        <v>436</v>
      </c>
      <c r="P1" s="166" t="s">
        <v>436</v>
      </c>
      <c r="Q1" s="166" t="s">
        <v>436</v>
      </c>
    </row>
    <row r="2" spans="1:17" s="224" customFormat="1">
      <c r="A2" s="223" t="s">
        <v>47</v>
      </c>
      <c r="B2" s="172" t="s">
        <v>444</v>
      </c>
      <c r="C2" s="172" t="s">
        <v>447</v>
      </c>
      <c r="D2" s="172" t="s">
        <v>445</v>
      </c>
      <c r="E2" s="172" t="s">
        <v>448</v>
      </c>
      <c r="F2" s="172" t="s">
        <v>455</v>
      </c>
      <c r="G2" s="172" t="s">
        <v>446</v>
      </c>
      <c r="H2" s="172" t="s">
        <v>449</v>
      </c>
      <c r="I2" s="172" t="s">
        <v>456</v>
      </c>
      <c r="J2" s="172" t="s">
        <v>463</v>
      </c>
      <c r="K2" s="172" t="s">
        <v>464</v>
      </c>
      <c r="L2" s="172" t="s">
        <v>457</v>
      </c>
      <c r="M2" s="172" t="s">
        <v>458</v>
      </c>
      <c r="N2" s="172" t="s">
        <v>459</v>
      </c>
      <c r="O2" s="172" t="s">
        <v>460</v>
      </c>
      <c r="P2" s="172" t="s">
        <v>461</v>
      </c>
      <c r="Q2" s="172" t="s">
        <v>462</v>
      </c>
    </row>
    <row r="3" spans="1:17">
      <c r="A3" s="2" t="s">
        <v>48</v>
      </c>
      <c r="B3" s="172" t="s">
        <v>468</v>
      </c>
      <c r="C3" s="172" t="s">
        <v>468</v>
      </c>
      <c r="D3" s="172" t="s">
        <v>468</v>
      </c>
      <c r="E3" s="172" t="s">
        <v>468</v>
      </c>
      <c r="F3" s="172" t="s">
        <v>468</v>
      </c>
      <c r="G3" s="172" t="s">
        <v>468</v>
      </c>
      <c r="H3" s="172" t="s">
        <v>468</v>
      </c>
      <c r="I3" s="172" t="s">
        <v>468</v>
      </c>
      <c r="J3" s="172" t="s">
        <v>468</v>
      </c>
      <c r="K3" s="172" t="s">
        <v>468</v>
      </c>
      <c r="L3" s="172" t="s">
        <v>468</v>
      </c>
      <c r="M3" s="172" t="s">
        <v>468</v>
      </c>
      <c r="N3" s="172" t="s">
        <v>468</v>
      </c>
      <c r="O3" s="172" t="s">
        <v>468</v>
      </c>
      <c r="P3" s="172" t="s">
        <v>468</v>
      </c>
      <c r="Q3" s="172" t="s">
        <v>468</v>
      </c>
    </row>
    <row r="4" spans="1:17">
      <c r="A4" s="4" t="s">
        <v>49</v>
      </c>
      <c r="B4" s="166" t="s">
        <v>50</v>
      </c>
      <c r="C4" s="166" t="s">
        <v>50</v>
      </c>
      <c r="D4" s="166" t="s">
        <v>50</v>
      </c>
      <c r="E4" s="166" t="s">
        <v>50</v>
      </c>
      <c r="F4" s="166" t="s">
        <v>50</v>
      </c>
      <c r="G4" s="166" t="s">
        <v>50</v>
      </c>
      <c r="H4" s="166" t="s">
        <v>50</v>
      </c>
      <c r="I4" s="166" t="s">
        <v>50</v>
      </c>
      <c r="J4" s="166" t="s">
        <v>51</v>
      </c>
      <c r="K4" s="166" t="s">
        <v>51</v>
      </c>
      <c r="L4" s="166" t="s">
        <v>51</v>
      </c>
      <c r="M4" s="166" t="s">
        <v>51</v>
      </c>
      <c r="N4" s="166" t="s">
        <v>51</v>
      </c>
      <c r="O4" s="166" t="s">
        <v>51</v>
      </c>
      <c r="P4" s="166" t="s">
        <v>51</v>
      </c>
      <c r="Q4" s="166" t="s">
        <v>51</v>
      </c>
    </row>
    <row r="5" spans="1:17">
      <c r="A5" s="5" t="s">
        <v>115</v>
      </c>
      <c r="B5" s="167" t="s">
        <v>346</v>
      </c>
      <c r="C5" s="167" t="s">
        <v>346</v>
      </c>
      <c r="D5" s="167" t="s">
        <v>117</v>
      </c>
      <c r="E5" s="167" t="s">
        <v>117</v>
      </c>
      <c r="F5" s="167" t="s">
        <v>117</v>
      </c>
      <c r="G5" s="167" t="s">
        <v>117</v>
      </c>
      <c r="H5" s="167" t="s">
        <v>117</v>
      </c>
      <c r="I5" s="167" t="s">
        <v>117</v>
      </c>
      <c r="J5" s="167" t="s">
        <v>117</v>
      </c>
      <c r="K5" s="167" t="s">
        <v>117</v>
      </c>
      <c r="L5" s="167" t="s">
        <v>117</v>
      </c>
      <c r="M5" s="167" t="s">
        <v>117</v>
      </c>
      <c r="N5" s="167" t="s">
        <v>117</v>
      </c>
      <c r="O5" s="167" t="s">
        <v>117</v>
      </c>
      <c r="P5" s="167" t="s">
        <v>117</v>
      </c>
      <c r="Q5" s="167" t="s">
        <v>117</v>
      </c>
    </row>
    <row r="6" spans="1:17">
      <c r="A6" s="7" t="s">
        <v>57</v>
      </c>
      <c r="B6" s="168"/>
      <c r="C6" s="168"/>
      <c r="D6" s="168"/>
      <c r="E6" s="168"/>
      <c r="F6" s="168"/>
      <c r="G6" s="168"/>
      <c r="H6" s="168"/>
      <c r="I6" s="168"/>
    </row>
    <row r="7" spans="1:17" ht="45">
      <c r="A7" s="10" t="s">
        <v>130</v>
      </c>
      <c r="B7" s="170">
        <v>2.6</v>
      </c>
      <c r="C7" s="170">
        <v>2.6</v>
      </c>
      <c r="D7" s="170">
        <v>2.6</v>
      </c>
      <c r="E7" s="170">
        <v>2.6</v>
      </c>
      <c r="F7" s="170">
        <v>2.6</v>
      </c>
      <c r="G7" s="170">
        <v>2.6</v>
      </c>
      <c r="H7" s="170">
        <v>2.6</v>
      </c>
      <c r="I7" s="170">
        <v>2.6</v>
      </c>
      <c r="J7" s="170">
        <v>0.7</v>
      </c>
      <c r="K7" s="170">
        <v>0.7</v>
      </c>
      <c r="L7" s="170">
        <v>0.7</v>
      </c>
      <c r="M7" s="170">
        <v>0.7</v>
      </c>
      <c r="N7" s="170">
        <v>0.7</v>
      </c>
      <c r="O7" s="170">
        <v>0.7</v>
      </c>
      <c r="P7" s="170">
        <v>0.7</v>
      </c>
      <c r="Q7" s="170">
        <v>0.7</v>
      </c>
    </row>
    <row r="8" spans="1:17" ht="30">
      <c r="A8" s="10" t="s">
        <v>131</v>
      </c>
      <c r="B8" s="170">
        <v>20</v>
      </c>
      <c r="C8" s="170">
        <v>20</v>
      </c>
      <c r="D8" s="170">
        <v>20</v>
      </c>
      <c r="E8" s="170">
        <v>20</v>
      </c>
      <c r="F8" s="170">
        <v>20</v>
      </c>
      <c r="G8" s="170">
        <v>20</v>
      </c>
      <c r="H8" s="170">
        <v>20</v>
      </c>
      <c r="I8" s="170">
        <v>20</v>
      </c>
      <c r="J8" s="170">
        <v>20</v>
      </c>
      <c r="K8" s="170">
        <v>20</v>
      </c>
      <c r="L8" s="170">
        <v>20</v>
      </c>
      <c r="M8" s="170">
        <v>20</v>
      </c>
      <c r="N8" s="170">
        <v>20</v>
      </c>
      <c r="O8" s="170">
        <v>20</v>
      </c>
      <c r="P8" s="170">
        <v>20</v>
      </c>
      <c r="Q8" s="170">
        <v>20</v>
      </c>
    </row>
    <row r="9" spans="1:17">
      <c r="A9" s="24" t="s">
        <v>59</v>
      </c>
      <c r="B9" s="170">
        <v>25</v>
      </c>
      <c r="C9" s="170">
        <v>25</v>
      </c>
      <c r="D9" s="170">
        <v>25</v>
      </c>
      <c r="E9" s="170">
        <v>25</v>
      </c>
      <c r="F9" s="170">
        <v>25</v>
      </c>
      <c r="G9" s="170">
        <v>25</v>
      </c>
      <c r="H9" s="170">
        <v>25</v>
      </c>
      <c r="I9" s="170">
        <v>25</v>
      </c>
      <c r="J9" s="170">
        <v>35</v>
      </c>
      <c r="K9" s="170">
        <v>35</v>
      </c>
      <c r="L9" s="170">
        <v>35</v>
      </c>
      <c r="M9" s="170">
        <v>35</v>
      </c>
      <c r="N9" s="170">
        <v>35</v>
      </c>
      <c r="O9" s="170">
        <v>35</v>
      </c>
      <c r="P9" s="170">
        <v>35</v>
      </c>
      <c r="Q9" s="170">
        <v>35</v>
      </c>
    </row>
    <row r="10" spans="1:17">
      <c r="A10" s="24" t="s">
        <v>60</v>
      </c>
      <c r="B10" s="170">
        <v>1.5</v>
      </c>
      <c r="C10" s="170">
        <v>1.5</v>
      </c>
      <c r="D10" s="170">
        <v>1.5</v>
      </c>
      <c r="E10" s="170">
        <v>1.5</v>
      </c>
      <c r="F10" s="170">
        <v>1.5</v>
      </c>
      <c r="G10" s="170">
        <v>1.5</v>
      </c>
      <c r="H10" s="170">
        <v>1.5</v>
      </c>
      <c r="I10" s="170">
        <v>1.5</v>
      </c>
      <c r="J10" s="170">
        <v>1.5</v>
      </c>
      <c r="K10" s="170">
        <v>1.5</v>
      </c>
      <c r="L10" s="170">
        <v>1.5</v>
      </c>
      <c r="M10" s="170">
        <v>1.5</v>
      </c>
      <c r="N10" s="170">
        <v>1.5</v>
      </c>
      <c r="O10" s="170">
        <v>1.5</v>
      </c>
      <c r="P10" s="170">
        <v>1.5</v>
      </c>
      <c r="Q10" s="170">
        <v>1.5</v>
      </c>
    </row>
    <row r="11" spans="1:17">
      <c r="A11" s="24" t="s">
        <v>61</v>
      </c>
      <c r="B11" s="171">
        <v>0.99</v>
      </c>
      <c r="C11" s="171">
        <v>0.99</v>
      </c>
      <c r="D11" s="171">
        <v>0.99</v>
      </c>
      <c r="E11" s="171">
        <v>0.99</v>
      </c>
      <c r="F11" s="171">
        <v>0.99</v>
      </c>
      <c r="G11" s="171">
        <v>0.99</v>
      </c>
      <c r="H11" s="171">
        <v>0.99</v>
      </c>
      <c r="I11" s="171">
        <v>0.99</v>
      </c>
      <c r="J11" s="171">
        <v>0.99</v>
      </c>
      <c r="K11" s="171">
        <v>0.99</v>
      </c>
      <c r="L11" s="171">
        <v>0.99</v>
      </c>
      <c r="M11" s="171">
        <v>0.99</v>
      </c>
      <c r="N11" s="171">
        <v>0.99</v>
      </c>
      <c r="O11" s="171">
        <v>0.99</v>
      </c>
      <c r="P11" s="171">
        <v>0.99</v>
      </c>
      <c r="Q11" s="171">
        <v>0.99</v>
      </c>
    </row>
    <row r="12" spans="1:17">
      <c r="A12" s="24" t="s">
        <v>62</v>
      </c>
      <c r="B12" s="170">
        <v>7</v>
      </c>
      <c r="C12" s="170">
        <v>7</v>
      </c>
      <c r="D12" s="170">
        <v>7</v>
      </c>
      <c r="E12" s="170">
        <v>7</v>
      </c>
      <c r="F12" s="170">
        <v>7</v>
      </c>
      <c r="G12" s="170">
        <v>7</v>
      </c>
      <c r="H12" s="170">
        <v>7</v>
      </c>
      <c r="I12" s="170">
        <v>7</v>
      </c>
      <c r="J12" s="170">
        <v>7</v>
      </c>
      <c r="K12" s="170">
        <v>7</v>
      </c>
      <c r="L12" s="170">
        <v>7</v>
      </c>
      <c r="M12" s="170">
        <v>7</v>
      </c>
      <c r="N12" s="170">
        <v>7</v>
      </c>
      <c r="O12" s="170">
        <v>7</v>
      </c>
      <c r="P12" s="170">
        <v>7</v>
      </c>
      <c r="Q12" s="170">
        <v>7</v>
      </c>
    </row>
    <row r="13" spans="1:17">
      <c r="A13" s="24" t="s">
        <v>63</v>
      </c>
      <c r="B13" s="172" t="s">
        <v>64</v>
      </c>
      <c r="C13" s="172" t="s">
        <v>64</v>
      </c>
      <c r="D13" s="172" t="s">
        <v>64</v>
      </c>
      <c r="E13" s="172" t="s">
        <v>64</v>
      </c>
      <c r="F13" s="172" t="s">
        <v>64</v>
      </c>
      <c r="G13" s="172" t="s">
        <v>64</v>
      </c>
      <c r="H13" s="172" t="s">
        <v>64</v>
      </c>
      <c r="I13" s="172" t="s">
        <v>64</v>
      </c>
      <c r="J13" s="172" t="s">
        <v>64</v>
      </c>
      <c r="K13" s="172" t="s">
        <v>64</v>
      </c>
      <c r="L13" s="172" t="s">
        <v>64</v>
      </c>
      <c r="M13" s="172" t="s">
        <v>64</v>
      </c>
      <c r="N13" s="172" t="s">
        <v>64</v>
      </c>
      <c r="O13" s="172" t="s">
        <v>64</v>
      </c>
      <c r="P13" s="172" t="s">
        <v>64</v>
      </c>
      <c r="Q13" s="172" t="s">
        <v>64</v>
      </c>
    </row>
    <row r="14" spans="1:17">
      <c r="A14" s="10" t="s">
        <v>135</v>
      </c>
      <c r="B14" s="171">
        <v>0.01</v>
      </c>
      <c r="C14" s="171">
        <v>0.01</v>
      </c>
      <c r="D14" s="171">
        <v>0.01</v>
      </c>
      <c r="E14" s="171">
        <v>0.01</v>
      </c>
      <c r="F14" s="171">
        <v>0.01</v>
      </c>
      <c r="G14" s="171">
        <v>0.01</v>
      </c>
      <c r="H14" s="171">
        <v>0.01</v>
      </c>
      <c r="I14" s="171">
        <v>0.01</v>
      </c>
      <c r="J14" s="171">
        <v>0.01</v>
      </c>
      <c r="K14" s="171">
        <v>0.01</v>
      </c>
      <c r="L14" s="171">
        <v>0.01</v>
      </c>
      <c r="M14" s="171">
        <v>0.01</v>
      </c>
      <c r="N14" s="171">
        <v>0.01</v>
      </c>
      <c r="O14" s="171">
        <v>0.01</v>
      </c>
      <c r="P14" s="171">
        <v>0.01</v>
      </c>
      <c r="Q14" s="171">
        <v>0.01</v>
      </c>
    </row>
    <row r="15" spans="1:17" s="90" customFormat="1">
      <c r="A15" s="14" t="s">
        <v>118</v>
      </c>
      <c r="B15" s="172"/>
      <c r="C15" s="172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</row>
    <row r="16" spans="1:17" s="90" customFormat="1">
      <c r="A16" s="14" t="s">
        <v>161</v>
      </c>
      <c r="B16" s="173"/>
      <c r="C16" s="173"/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173"/>
      <c r="P16" s="173"/>
      <c r="Q16" s="173"/>
    </row>
    <row r="17" spans="1:17" ht="30">
      <c r="A17" s="10" t="s">
        <v>159</v>
      </c>
      <c r="B17" s="172" t="s">
        <v>120</v>
      </c>
      <c r="C17" s="172" t="s">
        <v>120</v>
      </c>
      <c r="D17" s="172" t="s">
        <v>120</v>
      </c>
      <c r="E17" s="172" t="s">
        <v>120</v>
      </c>
      <c r="F17" s="172" t="s">
        <v>120</v>
      </c>
      <c r="G17" s="172" t="s">
        <v>120</v>
      </c>
      <c r="H17" s="172" t="s">
        <v>120</v>
      </c>
      <c r="I17" s="172" t="s">
        <v>120</v>
      </c>
      <c r="J17" s="172" t="s">
        <v>120</v>
      </c>
      <c r="K17" s="172" t="s">
        <v>120</v>
      </c>
      <c r="L17" s="172" t="s">
        <v>120</v>
      </c>
      <c r="M17" s="172" t="s">
        <v>120</v>
      </c>
      <c r="N17" s="172" t="s">
        <v>120</v>
      </c>
      <c r="O17" s="172" t="s">
        <v>120</v>
      </c>
      <c r="P17" s="172" t="s">
        <v>120</v>
      </c>
      <c r="Q17" s="172" t="s">
        <v>120</v>
      </c>
    </row>
    <row r="18" spans="1:17" ht="75">
      <c r="A18" s="10" t="s">
        <v>163</v>
      </c>
      <c r="B18" s="172" t="s">
        <v>166</v>
      </c>
      <c r="C18" s="172" t="s">
        <v>166</v>
      </c>
      <c r="D18" s="172" t="s">
        <v>166</v>
      </c>
      <c r="E18" s="172" t="s">
        <v>166</v>
      </c>
      <c r="F18" s="172" t="s">
        <v>166</v>
      </c>
      <c r="G18" s="172" t="s">
        <v>165</v>
      </c>
      <c r="H18" s="172" t="s">
        <v>165</v>
      </c>
      <c r="I18" s="172" t="s">
        <v>165</v>
      </c>
      <c r="J18" s="172" t="s">
        <v>165</v>
      </c>
      <c r="K18" s="172" t="s">
        <v>165</v>
      </c>
      <c r="L18" s="172" t="s">
        <v>165</v>
      </c>
      <c r="M18" s="172" t="s">
        <v>165</v>
      </c>
      <c r="N18" s="172" t="s">
        <v>165</v>
      </c>
      <c r="O18" s="172" t="s">
        <v>165</v>
      </c>
      <c r="P18" s="172" t="s">
        <v>165</v>
      </c>
      <c r="Q18" s="172" t="s">
        <v>165</v>
      </c>
    </row>
    <row r="19" spans="1:17" ht="75">
      <c r="A19" s="10" t="s">
        <v>164</v>
      </c>
      <c r="B19" s="174" t="s">
        <v>334</v>
      </c>
      <c r="C19" s="174" t="s">
        <v>334</v>
      </c>
      <c r="D19" s="174" t="s">
        <v>334</v>
      </c>
      <c r="E19" s="174" t="s">
        <v>334</v>
      </c>
      <c r="F19" s="174" t="s">
        <v>334</v>
      </c>
      <c r="G19" s="174" t="s">
        <v>334</v>
      </c>
      <c r="H19" s="174" t="s">
        <v>334</v>
      </c>
      <c r="I19" s="174" t="s">
        <v>334</v>
      </c>
      <c r="J19" s="174" t="s">
        <v>334</v>
      </c>
      <c r="K19" s="174" t="s">
        <v>334</v>
      </c>
      <c r="L19" s="174" t="s">
        <v>334</v>
      </c>
      <c r="M19" s="174" t="s">
        <v>334</v>
      </c>
      <c r="N19" s="174" t="s">
        <v>334</v>
      </c>
      <c r="O19" s="174" t="s">
        <v>334</v>
      </c>
      <c r="P19" s="174" t="s">
        <v>334</v>
      </c>
      <c r="Q19" s="174" t="s">
        <v>334</v>
      </c>
    </row>
    <row r="20" spans="1:17">
      <c r="A20" s="14" t="s">
        <v>160</v>
      </c>
      <c r="B20" s="173"/>
      <c r="C20" s="173"/>
      <c r="D20" s="173"/>
      <c r="E20" s="173"/>
      <c r="F20" s="173"/>
      <c r="G20" s="173"/>
      <c r="H20" s="173"/>
      <c r="I20" s="173"/>
      <c r="J20" s="173"/>
      <c r="K20" s="173"/>
      <c r="L20" s="173"/>
      <c r="M20" s="173"/>
      <c r="N20" s="173"/>
      <c r="O20" s="173"/>
      <c r="P20" s="173"/>
      <c r="Q20" s="173"/>
    </row>
    <row r="21" spans="1:17" ht="105">
      <c r="A21" s="10" t="s">
        <v>136</v>
      </c>
      <c r="B21" s="175" t="s">
        <v>437</v>
      </c>
      <c r="C21" s="175" t="s">
        <v>437</v>
      </c>
      <c r="D21" s="175" t="s">
        <v>454</v>
      </c>
      <c r="E21" s="175" t="s">
        <v>454</v>
      </c>
      <c r="F21" s="175" t="s">
        <v>454</v>
      </c>
      <c r="G21" s="175" t="s">
        <v>438</v>
      </c>
      <c r="H21" s="175" t="s">
        <v>438</v>
      </c>
      <c r="I21" s="175" t="s">
        <v>438</v>
      </c>
      <c r="J21" s="175" t="s">
        <v>437</v>
      </c>
      <c r="K21" s="175" t="s">
        <v>437</v>
      </c>
      <c r="L21" s="175" t="s">
        <v>454</v>
      </c>
      <c r="M21" s="175" t="s">
        <v>454</v>
      </c>
      <c r="N21" s="175" t="s">
        <v>454</v>
      </c>
      <c r="O21" s="175" t="s">
        <v>438</v>
      </c>
      <c r="P21" s="175" t="s">
        <v>438</v>
      </c>
      <c r="Q21" s="175" t="s">
        <v>438</v>
      </c>
    </row>
    <row r="22" spans="1:17" ht="159" customHeight="1">
      <c r="A22" s="10" t="s">
        <v>137</v>
      </c>
      <c r="B22" s="175">
        <v>30</v>
      </c>
      <c r="C22" s="175">
        <v>30</v>
      </c>
      <c r="D22" s="175">
        <v>30</v>
      </c>
      <c r="E22" s="175">
        <v>30</v>
      </c>
      <c r="F22" s="175">
        <v>30</v>
      </c>
      <c r="G22" s="175">
        <v>30</v>
      </c>
      <c r="H22" s="175">
        <v>30</v>
      </c>
      <c r="I22" s="175">
        <v>30</v>
      </c>
      <c r="J22" s="175">
        <v>30</v>
      </c>
      <c r="K22" s="175">
        <v>30</v>
      </c>
      <c r="L22" s="175">
        <v>30</v>
      </c>
      <c r="M22" s="175">
        <v>30</v>
      </c>
      <c r="N22" s="175">
        <v>30</v>
      </c>
      <c r="O22" s="175">
        <v>30</v>
      </c>
      <c r="P22" s="175">
        <v>30</v>
      </c>
      <c r="Q22" s="175">
        <v>30</v>
      </c>
    </row>
    <row r="23" spans="1:17" ht="165">
      <c r="A23" s="10" t="s">
        <v>138</v>
      </c>
      <c r="B23" s="176" t="s">
        <v>141</v>
      </c>
      <c r="C23" s="176" t="s">
        <v>141</v>
      </c>
      <c r="D23" s="176" t="s">
        <v>141</v>
      </c>
      <c r="E23" s="176" t="s">
        <v>141</v>
      </c>
      <c r="F23" s="176" t="s">
        <v>141</v>
      </c>
      <c r="G23" s="176" t="s">
        <v>140</v>
      </c>
      <c r="H23" s="176" t="s">
        <v>140</v>
      </c>
      <c r="I23" s="176" t="s">
        <v>140</v>
      </c>
      <c r="J23" s="176" t="s">
        <v>140</v>
      </c>
      <c r="K23" s="176" t="s">
        <v>140</v>
      </c>
      <c r="L23" s="176" t="s">
        <v>140</v>
      </c>
      <c r="M23" s="176" t="s">
        <v>140</v>
      </c>
      <c r="N23" s="176" t="s">
        <v>140</v>
      </c>
      <c r="O23" s="176" t="s">
        <v>140</v>
      </c>
      <c r="P23" s="176" t="s">
        <v>140</v>
      </c>
      <c r="Q23" s="176" t="s">
        <v>140</v>
      </c>
    </row>
    <row r="24" spans="1:17">
      <c r="A24" s="10" t="s">
        <v>139</v>
      </c>
      <c r="B24" s="175">
        <v>2</v>
      </c>
      <c r="C24" s="175">
        <v>2</v>
      </c>
      <c r="D24" s="175" t="s">
        <v>453</v>
      </c>
      <c r="E24" s="175" t="s">
        <v>453</v>
      </c>
      <c r="F24" s="175" t="s">
        <v>453</v>
      </c>
      <c r="G24" s="175" t="s">
        <v>453</v>
      </c>
      <c r="H24" s="175" t="s">
        <v>453</v>
      </c>
      <c r="I24" s="175" t="s">
        <v>453</v>
      </c>
      <c r="J24" s="175">
        <v>2</v>
      </c>
      <c r="K24" s="175">
        <v>2</v>
      </c>
      <c r="L24" s="175" t="s">
        <v>453</v>
      </c>
      <c r="M24" s="175" t="s">
        <v>453</v>
      </c>
      <c r="N24" s="175" t="s">
        <v>453</v>
      </c>
      <c r="O24" s="175" t="s">
        <v>453</v>
      </c>
      <c r="P24" s="175" t="s">
        <v>453</v>
      </c>
      <c r="Q24" s="175" t="s">
        <v>453</v>
      </c>
    </row>
    <row r="25" spans="1:17" ht="30">
      <c r="A25" s="10" t="s">
        <v>328</v>
      </c>
      <c r="B25" s="175">
        <v>56</v>
      </c>
      <c r="C25" s="175">
        <v>56</v>
      </c>
      <c r="D25" s="175" t="s">
        <v>453</v>
      </c>
      <c r="E25" s="175" t="s">
        <v>453</v>
      </c>
      <c r="F25" s="175" t="s">
        <v>453</v>
      </c>
      <c r="G25" s="175" t="s">
        <v>453</v>
      </c>
      <c r="H25" s="175" t="s">
        <v>453</v>
      </c>
      <c r="I25" s="175" t="s">
        <v>453</v>
      </c>
      <c r="J25" s="175">
        <v>56</v>
      </c>
      <c r="K25" s="175">
        <v>56</v>
      </c>
      <c r="L25" s="175" t="s">
        <v>453</v>
      </c>
      <c r="M25" s="175" t="s">
        <v>453</v>
      </c>
      <c r="N25" s="175" t="s">
        <v>453</v>
      </c>
      <c r="O25" s="175" t="s">
        <v>453</v>
      </c>
      <c r="P25" s="175" t="s">
        <v>453</v>
      </c>
      <c r="Q25" s="175" t="s">
        <v>453</v>
      </c>
    </row>
    <row r="26" spans="1:17" ht="135">
      <c r="A26" s="16" t="s">
        <v>143</v>
      </c>
      <c r="B26" s="177" t="s">
        <v>145</v>
      </c>
      <c r="C26" s="177" t="s">
        <v>145</v>
      </c>
      <c r="D26" s="177" t="s">
        <v>145</v>
      </c>
      <c r="E26" s="177" t="s">
        <v>145</v>
      </c>
      <c r="F26" s="177" t="s">
        <v>145</v>
      </c>
      <c r="G26" s="177" t="s">
        <v>145</v>
      </c>
      <c r="H26" s="177" t="s">
        <v>145</v>
      </c>
      <c r="I26" s="177" t="s">
        <v>145</v>
      </c>
      <c r="J26" s="177" t="s">
        <v>144</v>
      </c>
      <c r="K26" s="177" t="s">
        <v>144</v>
      </c>
      <c r="L26" s="177" t="s">
        <v>144</v>
      </c>
      <c r="M26" s="177" t="s">
        <v>144</v>
      </c>
      <c r="N26" s="177" t="s">
        <v>144</v>
      </c>
      <c r="O26" s="177" t="s">
        <v>144</v>
      </c>
      <c r="P26" s="177" t="s">
        <v>144</v>
      </c>
      <c r="Q26" s="177" t="s">
        <v>144</v>
      </c>
    </row>
    <row r="27" spans="1:17">
      <c r="A27" s="10" t="s">
        <v>142</v>
      </c>
      <c r="B27" s="177">
        <v>1</v>
      </c>
      <c r="C27" s="177" t="s">
        <v>465</v>
      </c>
      <c r="D27" s="177">
        <v>1</v>
      </c>
      <c r="E27" s="177">
        <v>1</v>
      </c>
      <c r="F27" s="177">
        <v>1</v>
      </c>
      <c r="G27" s="177">
        <v>1</v>
      </c>
      <c r="H27" s="177">
        <v>1</v>
      </c>
      <c r="I27" s="177">
        <v>1</v>
      </c>
      <c r="J27" s="177">
        <v>1</v>
      </c>
      <c r="K27" s="177" t="s">
        <v>465</v>
      </c>
      <c r="L27" s="177">
        <v>1</v>
      </c>
      <c r="M27" s="177">
        <v>1</v>
      </c>
      <c r="N27" s="177">
        <v>1</v>
      </c>
      <c r="O27" s="177">
        <v>1</v>
      </c>
      <c r="P27" s="177">
        <v>1</v>
      </c>
      <c r="Q27" s="177">
        <v>1</v>
      </c>
    </row>
    <row r="28" spans="1:17">
      <c r="A28" s="10" t="s">
        <v>121</v>
      </c>
      <c r="B28" s="175">
        <v>1</v>
      </c>
      <c r="C28" s="175">
        <v>1</v>
      </c>
      <c r="D28" s="175">
        <v>1</v>
      </c>
      <c r="E28" s="175">
        <v>1</v>
      </c>
      <c r="F28" s="175">
        <v>1</v>
      </c>
      <c r="G28" s="175">
        <v>1</v>
      </c>
      <c r="H28" s="175">
        <v>1</v>
      </c>
      <c r="I28" s="175">
        <v>1</v>
      </c>
      <c r="J28" s="175">
        <v>1</v>
      </c>
      <c r="K28" s="175">
        <v>1</v>
      </c>
      <c r="L28" s="175">
        <v>1</v>
      </c>
      <c r="M28" s="175">
        <v>1</v>
      </c>
      <c r="N28" s="175">
        <v>1</v>
      </c>
      <c r="O28" s="175">
        <v>1</v>
      </c>
      <c r="P28" s="175">
        <v>1</v>
      </c>
      <c r="Q28" s="175">
        <v>1</v>
      </c>
    </row>
    <row r="29" spans="1:17" ht="60">
      <c r="A29" s="10" t="s">
        <v>327</v>
      </c>
      <c r="B29" s="172" t="s">
        <v>168</v>
      </c>
      <c r="C29" s="172" t="s">
        <v>168</v>
      </c>
      <c r="D29" s="172" t="s">
        <v>439</v>
      </c>
      <c r="E29" s="172" t="s">
        <v>439</v>
      </c>
      <c r="F29" s="172" t="s">
        <v>439</v>
      </c>
      <c r="G29" s="172" t="s">
        <v>440</v>
      </c>
      <c r="H29" s="172" t="s">
        <v>440</v>
      </c>
      <c r="I29" s="172" t="s">
        <v>440</v>
      </c>
      <c r="J29" s="172" t="s">
        <v>167</v>
      </c>
      <c r="K29" s="172" t="s">
        <v>167</v>
      </c>
      <c r="L29" s="172" t="s">
        <v>439</v>
      </c>
      <c r="M29" s="172" t="s">
        <v>439</v>
      </c>
      <c r="N29" s="172" t="s">
        <v>439</v>
      </c>
      <c r="O29" s="172" t="s">
        <v>440</v>
      </c>
      <c r="P29" s="172" t="s">
        <v>440</v>
      </c>
      <c r="Q29" s="172" t="s">
        <v>440</v>
      </c>
    </row>
    <row r="30" spans="1:17" ht="45">
      <c r="A30" s="10" t="s">
        <v>158</v>
      </c>
      <c r="B30" s="172" t="s">
        <v>122</v>
      </c>
      <c r="C30" s="172" t="s">
        <v>122</v>
      </c>
      <c r="D30" s="172" t="s">
        <v>123</v>
      </c>
      <c r="E30" s="172" t="s">
        <v>123</v>
      </c>
      <c r="F30" s="172" t="s">
        <v>123</v>
      </c>
      <c r="G30" s="172" t="s">
        <v>123</v>
      </c>
      <c r="H30" s="172" t="s">
        <v>123</v>
      </c>
      <c r="I30" s="172" t="s">
        <v>123</v>
      </c>
      <c r="J30" s="172" t="s">
        <v>122</v>
      </c>
      <c r="K30" s="172" t="s">
        <v>122</v>
      </c>
      <c r="L30" s="172" t="s">
        <v>123</v>
      </c>
      <c r="M30" s="172" t="s">
        <v>123</v>
      </c>
      <c r="N30" s="172" t="s">
        <v>123</v>
      </c>
      <c r="O30" s="172" t="s">
        <v>123</v>
      </c>
      <c r="P30" s="172" t="s">
        <v>123</v>
      </c>
      <c r="Q30" s="172" t="s">
        <v>123</v>
      </c>
    </row>
    <row r="31" spans="1:17" ht="81" customHeight="1">
      <c r="A31" s="10" t="s">
        <v>146</v>
      </c>
      <c r="B31" s="178" t="s">
        <v>450</v>
      </c>
      <c r="C31" s="178" t="s">
        <v>450</v>
      </c>
      <c r="D31" s="178" t="s">
        <v>451</v>
      </c>
      <c r="E31" s="178" t="s">
        <v>451</v>
      </c>
      <c r="F31" s="178" t="s">
        <v>451</v>
      </c>
      <c r="G31" s="178" t="s">
        <v>451</v>
      </c>
      <c r="H31" s="178" t="s">
        <v>451</v>
      </c>
      <c r="I31" s="178" t="s">
        <v>451</v>
      </c>
      <c r="J31" s="178" t="s">
        <v>450</v>
      </c>
      <c r="K31" s="178" t="s">
        <v>450</v>
      </c>
      <c r="L31" s="178" t="s">
        <v>452</v>
      </c>
      <c r="M31" s="178" t="s">
        <v>452</v>
      </c>
      <c r="N31" s="178" t="s">
        <v>452</v>
      </c>
      <c r="O31" s="178" t="s">
        <v>452</v>
      </c>
      <c r="P31" s="178" t="s">
        <v>452</v>
      </c>
      <c r="Q31" s="178" t="s">
        <v>452</v>
      </c>
    </row>
    <row r="32" spans="1:17">
      <c r="A32" s="14" t="s">
        <v>162</v>
      </c>
      <c r="B32" s="173"/>
      <c r="C32" s="173"/>
      <c r="D32" s="173"/>
      <c r="E32" s="173"/>
      <c r="F32" s="173"/>
      <c r="G32" s="173"/>
      <c r="H32" s="173"/>
      <c r="I32" s="173"/>
      <c r="J32" s="173"/>
      <c r="K32" s="173"/>
      <c r="L32" s="173"/>
      <c r="M32" s="173"/>
      <c r="N32" s="173"/>
      <c r="O32" s="173"/>
      <c r="P32" s="173"/>
      <c r="Q32" s="173"/>
    </row>
    <row r="33" spans="1:17" ht="30">
      <c r="A33" s="10" t="s">
        <v>151</v>
      </c>
      <c r="B33" s="172">
        <v>8</v>
      </c>
      <c r="C33" s="172">
        <v>8</v>
      </c>
      <c r="D33" s="172">
        <v>8</v>
      </c>
      <c r="E33" s="172">
        <v>8</v>
      </c>
      <c r="F33" s="172">
        <v>8</v>
      </c>
      <c r="G33" s="172">
        <v>8</v>
      </c>
      <c r="H33" s="172">
        <v>8</v>
      </c>
      <c r="I33" s="172">
        <v>8</v>
      </c>
      <c r="J33" s="172">
        <v>8</v>
      </c>
      <c r="K33" s="172">
        <v>8</v>
      </c>
      <c r="L33" s="172">
        <v>8</v>
      </c>
      <c r="M33" s="172">
        <v>8</v>
      </c>
      <c r="N33" s="172">
        <v>8</v>
      </c>
      <c r="O33" s="172">
        <v>8</v>
      </c>
      <c r="P33" s="172">
        <v>8</v>
      </c>
      <c r="Q33" s="172">
        <v>8</v>
      </c>
    </row>
    <row r="34" spans="1:17" ht="86.45" customHeight="1">
      <c r="A34" s="10" t="s">
        <v>150</v>
      </c>
      <c r="B34" s="172">
        <v>3.84</v>
      </c>
      <c r="C34" s="172">
        <v>3.84</v>
      </c>
      <c r="D34" s="172">
        <v>3.84</v>
      </c>
      <c r="E34" s="172">
        <v>3.84</v>
      </c>
      <c r="F34" s="172">
        <v>3.84</v>
      </c>
      <c r="G34" s="172">
        <v>3.84</v>
      </c>
      <c r="H34" s="172">
        <v>3.84</v>
      </c>
      <c r="I34" s="172">
        <v>3.84</v>
      </c>
      <c r="J34" s="172">
        <v>3.84</v>
      </c>
      <c r="K34" s="172">
        <v>3.84</v>
      </c>
      <c r="L34" s="172">
        <v>3.84</v>
      </c>
      <c r="M34" s="172">
        <v>3.84</v>
      </c>
      <c r="N34" s="172">
        <v>3.84</v>
      </c>
      <c r="O34" s="172">
        <v>3.84</v>
      </c>
      <c r="P34" s="172">
        <v>3.84</v>
      </c>
      <c r="Q34" s="172">
        <v>3.84</v>
      </c>
    </row>
    <row r="35" spans="1:17" ht="90">
      <c r="A35" s="10" t="s">
        <v>152</v>
      </c>
      <c r="B35" s="175" t="s">
        <v>154</v>
      </c>
      <c r="C35" s="175" t="s">
        <v>154</v>
      </c>
      <c r="D35" s="175" t="s">
        <v>154</v>
      </c>
      <c r="E35" s="175" t="s">
        <v>154</v>
      </c>
      <c r="F35" s="175" t="s">
        <v>154</v>
      </c>
      <c r="G35" s="175" t="s">
        <v>154</v>
      </c>
      <c r="H35" s="175" t="s">
        <v>154</v>
      </c>
      <c r="I35" s="175" t="s">
        <v>154</v>
      </c>
      <c r="J35" s="175" t="s">
        <v>154</v>
      </c>
      <c r="K35" s="175" t="s">
        <v>154</v>
      </c>
      <c r="L35" s="175" t="s">
        <v>154</v>
      </c>
      <c r="M35" s="175" t="s">
        <v>154</v>
      </c>
      <c r="N35" s="175" t="s">
        <v>154</v>
      </c>
      <c r="O35" s="175" t="s">
        <v>154</v>
      </c>
      <c r="P35" s="175" t="s">
        <v>154</v>
      </c>
      <c r="Q35" s="175" t="s">
        <v>154</v>
      </c>
    </row>
    <row r="36" spans="1:17" ht="45">
      <c r="A36" s="10" t="s">
        <v>336</v>
      </c>
      <c r="B36" s="178" t="s">
        <v>335</v>
      </c>
      <c r="C36" s="178" t="s">
        <v>335</v>
      </c>
      <c r="D36" s="178" t="s">
        <v>335</v>
      </c>
      <c r="E36" s="178" t="s">
        <v>335</v>
      </c>
      <c r="F36" s="178" t="s">
        <v>335</v>
      </c>
      <c r="G36" s="178" t="s">
        <v>335</v>
      </c>
      <c r="H36" s="178" t="s">
        <v>335</v>
      </c>
      <c r="I36" s="178" t="s">
        <v>335</v>
      </c>
      <c r="J36" s="178" t="s">
        <v>335</v>
      </c>
      <c r="K36" s="178" t="s">
        <v>335</v>
      </c>
      <c r="L36" s="178" t="s">
        <v>335</v>
      </c>
      <c r="M36" s="178" t="s">
        <v>335</v>
      </c>
      <c r="N36" s="178" t="s">
        <v>335</v>
      </c>
      <c r="O36" s="178" t="s">
        <v>335</v>
      </c>
      <c r="P36" s="178" t="s">
        <v>335</v>
      </c>
      <c r="Q36" s="178" t="s">
        <v>335</v>
      </c>
    </row>
    <row r="37" spans="1:17" ht="60">
      <c r="A37" s="10" t="s">
        <v>155</v>
      </c>
      <c r="B37" s="172" t="s">
        <v>441</v>
      </c>
      <c r="C37" s="172" t="s">
        <v>441</v>
      </c>
      <c r="D37" s="172" t="s">
        <v>443</v>
      </c>
      <c r="E37" s="175" t="s">
        <v>466</v>
      </c>
      <c r="F37" s="175" t="s">
        <v>467</v>
      </c>
      <c r="G37" s="172" t="s">
        <v>442</v>
      </c>
      <c r="H37" s="175" t="s">
        <v>466</v>
      </c>
      <c r="I37" s="175" t="s">
        <v>467</v>
      </c>
      <c r="J37" s="172" t="s">
        <v>441</v>
      </c>
      <c r="K37" s="172" t="s">
        <v>441</v>
      </c>
      <c r="L37" s="172" t="s">
        <v>442</v>
      </c>
      <c r="M37" s="175" t="s">
        <v>466</v>
      </c>
      <c r="N37" s="175" t="s">
        <v>467</v>
      </c>
      <c r="O37" s="172" t="s">
        <v>442</v>
      </c>
      <c r="P37" s="175" t="s">
        <v>466</v>
      </c>
      <c r="Q37" s="175" t="s">
        <v>467</v>
      </c>
    </row>
    <row r="38" spans="1:17">
      <c r="A38" s="7" t="s">
        <v>65</v>
      </c>
      <c r="B38" s="172"/>
      <c r="C38" s="172"/>
      <c r="D38" s="172"/>
      <c r="E38" s="172"/>
      <c r="F38" s="172"/>
      <c r="G38" s="172"/>
      <c r="H38" s="172"/>
      <c r="I38" s="172"/>
      <c r="J38" s="172"/>
      <c r="K38" s="172"/>
      <c r="L38" s="172"/>
      <c r="M38" s="172"/>
      <c r="N38" s="172"/>
      <c r="O38" s="172"/>
      <c r="P38" s="172"/>
      <c r="Q38" s="172"/>
    </row>
    <row r="39" spans="1:17">
      <c r="A39" s="10" t="s">
        <v>66</v>
      </c>
      <c r="B39" s="179">
        <v>192</v>
      </c>
      <c r="C39" s="179">
        <v>192</v>
      </c>
      <c r="D39" s="179">
        <v>192</v>
      </c>
      <c r="E39" s="179">
        <v>192</v>
      </c>
      <c r="F39" s="179">
        <v>192</v>
      </c>
      <c r="G39" s="179">
        <v>192</v>
      </c>
      <c r="H39" s="179">
        <v>192</v>
      </c>
      <c r="I39" s="179">
        <v>192</v>
      </c>
      <c r="J39" s="179">
        <v>16</v>
      </c>
      <c r="K39" s="179">
        <v>16</v>
      </c>
      <c r="L39" s="179">
        <v>16</v>
      </c>
      <c r="M39" s="179">
        <v>16</v>
      </c>
      <c r="N39" s="179">
        <v>16</v>
      </c>
      <c r="O39" s="179">
        <v>16</v>
      </c>
      <c r="P39" s="179">
        <v>16</v>
      </c>
      <c r="Q39" s="179">
        <v>16</v>
      </c>
    </row>
    <row r="40" spans="1:17" ht="30">
      <c r="A40" s="10" t="s">
        <v>125</v>
      </c>
      <c r="B40" s="179">
        <v>64</v>
      </c>
      <c r="C40" s="179">
        <v>64</v>
      </c>
      <c r="D40" s="179">
        <v>64</v>
      </c>
      <c r="E40" s="179">
        <v>64</v>
      </c>
      <c r="F40" s="179">
        <v>64</v>
      </c>
      <c r="G40" s="179">
        <v>64</v>
      </c>
      <c r="H40" s="179">
        <v>64</v>
      </c>
      <c r="I40" s="179">
        <v>64</v>
      </c>
      <c r="J40" s="179">
        <v>16</v>
      </c>
      <c r="K40" s="179">
        <v>16</v>
      </c>
      <c r="L40" s="179">
        <v>16</v>
      </c>
      <c r="M40" s="179">
        <v>16</v>
      </c>
      <c r="N40" s="179">
        <v>16</v>
      </c>
      <c r="O40" s="179">
        <v>16</v>
      </c>
      <c r="P40" s="179">
        <v>16</v>
      </c>
      <c r="Q40" s="179">
        <v>16</v>
      </c>
    </row>
    <row r="41" spans="1:17">
      <c r="A41" s="10" t="s">
        <v>329</v>
      </c>
      <c r="B41" s="179">
        <v>1</v>
      </c>
      <c r="C41" s="179">
        <v>1</v>
      </c>
      <c r="D41" s="179">
        <v>1</v>
      </c>
      <c r="E41" s="179">
        <v>1</v>
      </c>
      <c r="F41" s="179">
        <v>1</v>
      </c>
      <c r="G41" s="179">
        <v>1</v>
      </c>
      <c r="H41" s="179">
        <v>1</v>
      </c>
      <c r="I41" s="179">
        <v>1</v>
      </c>
      <c r="J41" s="179">
        <v>1</v>
      </c>
      <c r="K41" s="179">
        <v>1</v>
      </c>
      <c r="L41" s="179">
        <v>1</v>
      </c>
      <c r="M41" s="179">
        <v>1</v>
      </c>
      <c r="N41" s="179">
        <v>1</v>
      </c>
      <c r="O41" s="179">
        <v>1</v>
      </c>
      <c r="P41" s="179">
        <v>1</v>
      </c>
      <c r="Q41" s="179">
        <v>1</v>
      </c>
    </row>
    <row r="42" spans="1:17" ht="30">
      <c r="A42" s="18" t="s">
        <v>70</v>
      </c>
      <c r="B42" s="179">
        <f t="shared" ref="B42:Q42" si="0">33+10*LOG10(20)</f>
        <v>46.010299956639813</v>
      </c>
      <c r="C42" s="179">
        <f t="shared" si="0"/>
        <v>46.010299956639813</v>
      </c>
      <c r="D42" s="179">
        <f t="shared" si="0"/>
        <v>46.010299956639813</v>
      </c>
      <c r="E42" s="179">
        <f t="shared" si="0"/>
        <v>46.010299956639813</v>
      </c>
      <c r="F42" s="179">
        <f t="shared" si="0"/>
        <v>46.010299956639813</v>
      </c>
      <c r="G42" s="179">
        <f t="shared" si="0"/>
        <v>46.010299956639813</v>
      </c>
      <c r="H42" s="179">
        <f t="shared" si="0"/>
        <v>46.010299956639813</v>
      </c>
      <c r="I42" s="179">
        <f t="shared" si="0"/>
        <v>46.010299956639813</v>
      </c>
      <c r="J42" s="179">
        <f t="shared" si="0"/>
        <v>46.010299956639813</v>
      </c>
      <c r="K42" s="179">
        <f t="shared" si="0"/>
        <v>46.010299956639813</v>
      </c>
      <c r="L42" s="179">
        <f t="shared" si="0"/>
        <v>46.010299956639813</v>
      </c>
      <c r="M42" s="179">
        <f t="shared" si="0"/>
        <v>46.010299956639813</v>
      </c>
      <c r="N42" s="179">
        <f t="shared" si="0"/>
        <v>46.010299956639813</v>
      </c>
      <c r="O42" s="179">
        <f t="shared" si="0"/>
        <v>46.010299956639813</v>
      </c>
      <c r="P42" s="179">
        <f t="shared" si="0"/>
        <v>46.010299956639813</v>
      </c>
      <c r="Q42" s="179">
        <f t="shared" si="0"/>
        <v>46.010299956639813</v>
      </c>
    </row>
    <row r="43" spans="1:17">
      <c r="A43" s="18" t="s">
        <v>71</v>
      </c>
      <c r="B43" s="179">
        <v>100000000</v>
      </c>
      <c r="C43" s="179">
        <v>100000000</v>
      </c>
      <c r="D43" s="179">
        <v>100000000</v>
      </c>
      <c r="E43" s="179">
        <v>100000000</v>
      </c>
      <c r="F43" s="179">
        <v>100000000</v>
      </c>
      <c r="G43" s="179">
        <v>100000000</v>
      </c>
      <c r="H43" s="179">
        <v>100000000</v>
      </c>
      <c r="I43" s="179">
        <v>100000000</v>
      </c>
      <c r="J43" s="179">
        <v>100000000</v>
      </c>
      <c r="K43" s="179">
        <v>100000000</v>
      </c>
      <c r="L43" s="179">
        <v>100000000</v>
      </c>
      <c r="M43" s="179">
        <v>100000000</v>
      </c>
      <c r="N43" s="179">
        <v>100000000</v>
      </c>
      <c r="O43" s="179">
        <v>100000000</v>
      </c>
      <c r="P43" s="179">
        <v>100000000</v>
      </c>
      <c r="Q43" s="179">
        <v>100000000</v>
      </c>
    </row>
    <row r="44" spans="1:17" ht="135">
      <c r="A44" s="18" t="s">
        <v>72</v>
      </c>
      <c r="B44" s="179">
        <f t="shared" ref="B44:I44" si="1">33</f>
        <v>33</v>
      </c>
      <c r="C44" s="179">
        <f t="shared" si="1"/>
        <v>33</v>
      </c>
      <c r="D44" s="179">
        <f t="shared" si="1"/>
        <v>33</v>
      </c>
      <c r="E44" s="179">
        <f t="shared" si="1"/>
        <v>33</v>
      </c>
      <c r="F44" s="179">
        <f t="shared" si="1"/>
        <v>33</v>
      </c>
      <c r="G44" s="179">
        <f t="shared" si="1"/>
        <v>33</v>
      </c>
      <c r="H44" s="179">
        <f t="shared" si="1"/>
        <v>33</v>
      </c>
      <c r="I44" s="179">
        <f t="shared" si="1"/>
        <v>33</v>
      </c>
      <c r="J44" s="179">
        <f>36</f>
        <v>36</v>
      </c>
      <c r="K44" s="179">
        <f>36</f>
        <v>36</v>
      </c>
      <c r="L44" s="179">
        <f>36</f>
        <v>36</v>
      </c>
      <c r="M44" s="179">
        <f>36</f>
        <v>36</v>
      </c>
      <c r="N44" s="179">
        <f>36</f>
        <v>36</v>
      </c>
      <c r="O44" s="179">
        <f>36</f>
        <v>36</v>
      </c>
      <c r="P44" s="179">
        <f>36</f>
        <v>36</v>
      </c>
      <c r="Q44" s="179">
        <f>36</f>
        <v>36</v>
      </c>
    </row>
    <row r="45" spans="1:17" ht="45">
      <c r="A45" s="18" t="s">
        <v>73</v>
      </c>
      <c r="B45" s="179">
        <f t="shared" ref="B45:Q45" si="2">12*12*30000</f>
        <v>4320000</v>
      </c>
      <c r="C45" s="179">
        <f t="shared" si="2"/>
        <v>4320000</v>
      </c>
      <c r="D45" s="179">
        <f t="shared" si="2"/>
        <v>4320000</v>
      </c>
      <c r="E45" s="179">
        <f t="shared" si="2"/>
        <v>4320000</v>
      </c>
      <c r="F45" s="179">
        <f t="shared" si="2"/>
        <v>4320000</v>
      </c>
      <c r="G45" s="179">
        <f t="shared" si="2"/>
        <v>4320000</v>
      </c>
      <c r="H45" s="179">
        <f t="shared" si="2"/>
        <v>4320000</v>
      </c>
      <c r="I45" s="179">
        <f t="shared" si="2"/>
        <v>4320000</v>
      </c>
      <c r="J45" s="179">
        <f t="shared" si="2"/>
        <v>4320000</v>
      </c>
      <c r="K45" s="179">
        <f t="shared" si="2"/>
        <v>4320000</v>
      </c>
      <c r="L45" s="179">
        <f t="shared" si="2"/>
        <v>4320000</v>
      </c>
      <c r="M45" s="179">
        <f t="shared" si="2"/>
        <v>4320000</v>
      </c>
      <c r="N45" s="179">
        <f t="shared" si="2"/>
        <v>4320000</v>
      </c>
      <c r="O45" s="179">
        <f t="shared" si="2"/>
        <v>4320000</v>
      </c>
      <c r="P45" s="179">
        <f t="shared" si="2"/>
        <v>4320000</v>
      </c>
      <c r="Q45" s="179">
        <f t="shared" si="2"/>
        <v>4320000</v>
      </c>
    </row>
    <row r="46" spans="1:17" ht="30">
      <c r="A46" s="18" t="s">
        <v>74</v>
      </c>
      <c r="B46" s="179">
        <f t="shared" ref="B46:O46" si="3">B44+10*LOG10(B45/1000000)</f>
        <v>39.354837468149121</v>
      </c>
      <c r="C46" s="179">
        <f t="shared" ref="C46" si="4">C44+10*LOG10(C45/1000000)</f>
        <v>39.354837468149121</v>
      </c>
      <c r="D46" s="179">
        <f t="shared" si="3"/>
        <v>39.354837468149121</v>
      </c>
      <c r="E46" s="179">
        <f t="shared" ref="E46:F46" si="5">E44+10*LOG10(E45/1000000)</f>
        <v>39.354837468149121</v>
      </c>
      <c r="F46" s="179">
        <f t="shared" si="5"/>
        <v>39.354837468149121</v>
      </c>
      <c r="G46" s="179">
        <f t="shared" si="3"/>
        <v>39.354837468149121</v>
      </c>
      <c r="H46" s="179">
        <f t="shared" ref="H46:I46" si="6">H44+10*LOG10(H45/1000000)</f>
        <v>39.354837468149121</v>
      </c>
      <c r="I46" s="179">
        <f t="shared" si="6"/>
        <v>39.354837468149121</v>
      </c>
      <c r="J46" s="179">
        <f t="shared" si="3"/>
        <v>42.354837468149121</v>
      </c>
      <c r="K46" s="179">
        <f t="shared" ref="K46" si="7">K44+10*LOG10(K45/1000000)</f>
        <v>42.354837468149121</v>
      </c>
      <c r="L46" s="179">
        <f t="shared" si="3"/>
        <v>42.354837468149121</v>
      </c>
      <c r="M46" s="179">
        <f t="shared" ref="M46:N46" si="8">M44+10*LOG10(M45/1000000)</f>
        <v>42.354837468149121</v>
      </c>
      <c r="N46" s="179">
        <f t="shared" si="8"/>
        <v>42.354837468149121</v>
      </c>
      <c r="O46" s="179">
        <f t="shared" si="3"/>
        <v>42.354837468149121</v>
      </c>
      <c r="P46" s="179">
        <f t="shared" ref="P46:Q46" si="9">P44+10*LOG10(P45/1000000)</f>
        <v>42.354837468149121</v>
      </c>
      <c r="Q46" s="179">
        <f t="shared" si="9"/>
        <v>42.354837468149121</v>
      </c>
    </row>
    <row r="47" spans="1:17" ht="30">
      <c r="A47" s="10" t="s">
        <v>75</v>
      </c>
      <c r="B47" s="179">
        <f t="shared" ref="B47:O47" si="10">B48-B49</f>
        <v>10.121212547196624</v>
      </c>
      <c r="C47" s="179">
        <f t="shared" ref="C47" si="11">C48-C49</f>
        <v>10.121212547196624</v>
      </c>
      <c r="D47" s="179">
        <f t="shared" si="10"/>
        <v>10.121212547196624</v>
      </c>
      <c r="E47" s="179">
        <f t="shared" ref="E47:F47" si="12">E48-E49</f>
        <v>10.121212547196624</v>
      </c>
      <c r="F47" s="179">
        <f t="shared" si="12"/>
        <v>10.121212547196624</v>
      </c>
      <c r="G47" s="179">
        <f t="shared" si="10"/>
        <v>10.121212547196624</v>
      </c>
      <c r="H47" s="179">
        <f t="shared" ref="H47:I47" si="13">H48-H49</f>
        <v>10.121212547196624</v>
      </c>
      <c r="I47" s="179">
        <f t="shared" si="13"/>
        <v>10.121212547196624</v>
      </c>
      <c r="J47" s="179">
        <f t="shared" si="10"/>
        <v>5.35</v>
      </c>
      <c r="K47" s="179">
        <f t="shared" ref="K47" si="14">K48-K49</f>
        <v>5.35</v>
      </c>
      <c r="L47" s="179">
        <f t="shared" si="10"/>
        <v>5.35</v>
      </c>
      <c r="M47" s="179">
        <f t="shared" ref="M47:N47" si="15">M48-M49</f>
        <v>5.35</v>
      </c>
      <c r="N47" s="179">
        <f t="shared" si="15"/>
        <v>5.35</v>
      </c>
      <c r="O47" s="179">
        <f t="shared" si="10"/>
        <v>5.35</v>
      </c>
      <c r="P47" s="179">
        <f t="shared" ref="P47:Q47" si="16">P48-P49</f>
        <v>5.35</v>
      </c>
      <c r="Q47" s="179">
        <f t="shared" si="16"/>
        <v>5.35</v>
      </c>
    </row>
    <row r="48" spans="1:17" ht="60">
      <c r="A48" s="10" t="s">
        <v>76</v>
      </c>
      <c r="B48" s="179">
        <f t="shared" ref="B48:O48" si="17">B50+10*LOG10(B39/B40)</f>
        <v>12.771212547196624</v>
      </c>
      <c r="C48" s="179">
        <f t="shared" ref="C48" si="18">C50+10*LOG10(C39/C40)</f>
        <v>12.771212547196624</v>
      </c>
      <c r="D48" s="179">
        <f t="shared" si="17"/>
        <v>12.771212547196624</v>
      </c>
      <c r="E48" s="179">
        <f t="shared" ref="E48:F48" si="19">E50+10*LOG10(E39/E40)</f>
        <v>12.771212547196624</v>
      </c>
      <c r="F48" s="179">
        <f t="shared" si="19"/>
        <v>12.771212547196624</v>
      </c>
      <c r="G48" s="179">
        <f t="shared" si="17"/>
        <v>12.771212547196624</v>
      </c>
      <c r="H48" s="179">
        <f t="shared" ref="H48:I48" si="20">H50+10*LOG10(H39/H40)</f>
        <v>12.771212547196624</v>
      </c>
      <c r="I48" s="179">
        <f t="shared" si="20"/>
        <v>12.771212547196624</v>
      </c>
      <c r="J48" s="179">
        <f t="shared" si="17"/>
        <v>8</v>
      </c>
      <c r="K48" s="179">
        <f t="shared" ref="K48" si="21">K50+10*LOG10(K39/K40)</f>
        <v>8</v>
      </c>
      <c r="L48" s="179">
        <f t="shared" si="17"/>
        <v>8</v>
      </c>
      <c r="M48" s="179">
        <f t="shared" ref="M48:N48" si="22">M50+10*LOG10(M39/M40)</f>
        <v>8</v>
      </c>
      <c r="N48" s="179">
        <f t="shared" si="22"/>
        <v>8</v>
      </c>
      <c r="O48" s="179">
        <f t="shared" si="17"/>
        <v>8</v>
      </c>
      <c r="P48" s="179">
        <f t="shared" ref="P48:Q48" si="23">P50+10*LOG10(P39/P40)</f>
        <v>8</v>
      </c>
      <c r="Q48" s="179">
        <f t="shared" si="23"/>
        <v>8</v>
      </c>
    </row>
    <row r="49" spans="1:17" ht="30">
      <c r="A49" s="10" t="s">
        <v>77</v>
      </c>
      <c r="B49" s="179">
        <v>2.65</v>
      </c>
      <c r="C49" s="179">
        <v>2.65</v>
      </c>
      <c r="D49" s="179">
        <v>2.65</v>
      </c>
      <c r="E49" s="179">
        <v>2.65</v>
      </c>
      <c r="F49" s="179">
        <v>2.65</v>
      </c>
      <c r="G49" s="179">
        <v>2.65</v>
      </c>
      <c r="H49" s="179">
        <v>2.65</v>
      </c>
      <c r="I49" s="179">
        <v>2.65</v>
      </c>
      <c r="J49" s="179">
        <v>2.65</v>
      </c>
      <c r="K49" s="179">
        <v>2.65</v>
      </c>
      <c r="L49" s="179">
        <v>2.65</v>
      </c>
      <c r="M49" s="179">
        <v>2.65</v>
      </c>
      <c r="N49" s="179">
        <v>2.65</v>
      </c>
      <c r="O49" s="179">
        <v>2.65</v>
      </c>
      <c r="P49" s="179">
        <v>2.65</v>
      </c>
      <c r="Q49" s="179">
        <v>2.65</v>
      </c>
    </row>
    <row r="50" spans="1:17">
      <c r="A50" s="10" t="s">
        <v>78</v>
      </c>
      <c r="B50" s="179">
        <v>8</v>
      </c>
      <c r="C50" s="179">
        <v>8</v>
      </c>
      <c r="D50" s="179">
        <v>8</v>
      </c>
      <c r="E50" s="179">
        <v>8</v>
      </c>
      <c r="F50" s="179">
        <v>8</v>
      </c>
      <c r="G50" s="179">
        <v>8</v>
      </c>
      <c r="H50" s="179">
        <v>8</v>
      </c>
      <c r="I50" s="179">
        <v>8</v>
      </c>
      <c r="J50" s="179">
        <v>8</v>
      </c>
      <c r="K50" s="179">
        <v>8</v>
      </c>
      <c r="L50" s="179">
        <v>8</v>
      </c>
      <c r="M50" s="179">
        <v>8</v>
      </c>
      <c r="N50" s="179">
        <v>8</v>
      </c>
      <c r="O50" s="179">
        <v>8</v>
      </c>
      <c r="P50" s="179">
        <v>8</v>
      </c>
      <c r="Q50" s="179">
        <v>8</v>
      </c>
    </row>
    <row r="51" spans="1:17" ht="45">
      <c r="A51" s="10" t="s">
        <v>79</v>
      </c>
      <c r="B51" s="179">
        <f t="shared" ref="B51:O51" si="24">B52-B53</f>
        <v>10.061799739838872</v>
      </c>
      <c r="C51" s="179">
        <f t="shared" ref="C51" si="25">C52-C53</f>
        <v>10.061799739838872</v>
      </c>
      <c r="D51" s="179">
        <f t="shared" si="24"/>
        <v>10.061799739838872</v>
      </c>
      <c r="E51" s="179">
        <f t="shared" ref="E51:F51" si="26">E52-E53</f>
        <v>10.061799739838872</v>
      </c>
      <c r="F51" s="179">
        <f t="shared" si="26"/>
        <v>10.061799739838872</v>
      </c>
      <c r="G51" s="179">
        <f t="shared" si="24"/>
        <v>10.061799739838872</v>
      </c>
      <c r="H51" s="179">
        <f t="shared" ref="H51:I51" si="27">H52-H53</f>
        <v>10.061799739838872</v>
      </c>
      <c r="I51" s="179">
        <f t="shared" si="27"/>
        <v>10.061799739838872</v>
      </c>
      <c r="J51" s="179">
        <f t="shared" si="24"/>
        <v>12.041199826559248</v>
      </c>
      <c r="K51" s="179">
        <f t="shared" ref="K51" si="28">K52-K53</f>
        <v>12.041199826559248</v>
      </c>
      <c r="L51" s="179">
        <f t="shared" si="24"/>
        <v>12.041199826559248</v>
      </c>
      <c r="M51" s="179">
        <f t="shared" ref="M51:N51" si="29">M52-M53</f>
        <v>12.041199826559248</v>
      </c>
      <c r="N51" s="179">
        <f t="shared" si="29"/>
        <v>12.041199826559248</v>
      </c>
      <c r="O51" s="179">
        <f t="shared" si="24"/>
        <v>12.041199826559248</v>
      </c>
      <c r="P51" s="179">
        <f t="shared" ref="P51:Q51" si="30">P52-P53</f>
        <v>12.041199826559248</v>
      </c>
      <c r="Q51" s="179">
        <f t="shared" si="30"/>
        <v>12.041199826559248</v>
      </c>
    </row>
    <row r="52" spans="1:17" ht="30">
      <c r="A52" s="10" t="s">
        <v>80</v>
      </c>
      <c r="B52" s="179">
        <f t="shared" ref="B52:O52" si="31">10*LOG10(B40/B41)</f>
        <v>18.061799739838872</v>
      </c>
      <c r="C52" s="179">
        <f t="shared" ref="C52" si="32">10*LOG10(C40/C41)</f>
        <v>18.061799739838872</v>
      </c>
      <c r="D52" s="179">
        <f t="shared" si="31"/>
        <v>18.061799739838872</v>
      </c>
      <c r="E52" s="179">
        <f t="shared" ref="E52:F52" si="33">10*LOG10(E40/E41)</f>
        <v>18.061799739838872</v>
      </c>
      <c r="F52" s="179">
        <f t="shared" si="33"/>
        <v>18.061799739838872</v>
      </c>
      <c r="G52" s="179">
        <f t="shared" si="31"/>
        <v>18.061799739838872</v>
      </c>
      <c r="H52" s="179">
        <f t="shared" ref="H52:I52" si="34">10*LOG10(H40/H41)</f>
        <v>18.061799739838872</v>
      </c>
      <c r="I52" s="179">
        <f t="shared" si="34"/>
        <v>18.061799739838872</v>
      </c>
      <c r="J52" s="179">
        <f t="shared" si="31"/>
        <v>12.041199826559248</v>
      </c>
      <c r="K52" s="179">
        <f t="shared" ref="K52" si="35">10*LOG10(K40/K41)</f>
        <v>12.041199826559248</v>
      </c>
      <c r="L52" s="179">
        <f t="shared" si="31"/>
        <v>12.041199826559248</v>
      </c>
      <c r="M52" s="179">
        <f t="shared" ref="M52:N52" si="36">10*LOG10(M40/M41)</f>
        <v>12.041199826559248</v>
      </c>
      <c r="N52" s="179">
        <f t="shared" si="36"/>
        <v>12.041199826559248</v>
      </c>
      <c r="O52" s="179">
        <f t="shared" si="31"/>
        <v>12.041199826559248</v>
      </c>
      <c r="P52" s="179">
        <f t="shared" ref="P52:Q52" si="37">10*LOG10(P40/P41)</f>
        <v>12.041199826559248</v>
      </c>
      <c r="Q52" s="179">
        <f t="shared" si="37"/>
        <v>12.041199826559248</v>
      </c>
    </row>
    <row r="53" spans="1:17" ht="30">
      <c r="A53" s="10" t="s">
        <v>81</v>
      </c>
      <c r="B53" s="179">
        <f>8</f>
        <v>8</v>
      </c>
      <c r="C53" s="179">
        <f>8</f>
        <v>8</v>
      </c>
      <c r="D53" s="179">
        <f>8</f>
        <v>8</v>
      </c>
      <c r="E53" s="179">
        <f>8</f>
        <v>8</v>
      </c>
      <c r="F53" s="179">
        <f>8</f>
        <v>8</v>
      </c>
      <c r="G53" s="179">
        <f>8</f>
        <v>8</v>
      </c>
      <c r="H53" s="179">
        <f>8</f>
        <v>8</v>
      </c>
      <c r="I53" s="179">
        <f>8</f>
        <v>8</v>
      </c>
      <c r="J53" s="179">
        <v>0</v>
      </c>
      <c r="K53" s="179">
        <v>0</v>
      </c>
      <c r="L53" s="179">
        <v>0</v>
      </c>
      <c r="M53" s="179">
        <v>0</v>
      </c>
      <c r="N53" s="179">
        <v>0</v>
      </c>
      <c r="O53" s="179">
        <v>0</v>
      </c>
      <c r="P53" s="179">
        <v>0</v>
      </c>
      <c r="Q53" s="179">
        <v>0</v>
      </c>
    </row>
    <row r="54" spans="1:17" ht="30">
      <c r="A54" s="10" t="s">
        <v>82</v>
      </c>
      <c r="B54" s="179">
        <v>3</v>
      </c>
      <c r="C54" s="179">
        <v>3</v>
      </c>
      <c r="D54" s="179">
        <v>3</v>
      </c>
      <c r="E54" s="179">
        <v>3</v>
      </c>
      <c r="F54" s="179">
        <v>3</v>
      </c>
      <c r="G54" s="179">
        <v>3</v>
      </c>
      <c r="H54" s="179">
        <v>3</v>
      </c>
      <c r="I54" s="179">
        <v>3</v>
      </c>
      <c r="J54" s="179">
        <v>3</v>
      </c>
      <c r="K54" s="179">
        <v>3</v>
      </c>
      <c r="L54" s="179">
        <v>3</v>
      </c>
      <c r="M54" s="179">
        <v>3</v>
      </c>
      <c r="N54" s="179">
        <v>3</v>
      </c>
      <c r="O54" s="179">
        <v>3</v>
      </c>
      <c r="P54" s="179">
        <v>3</v>
      </c>
      <c r="Q54" s="179">
        <v>3</v>
      </c>
    </row>
    <row r="55" spans="1:17">
      <c r="A55" s="10" t="s">
        <v>83</v>
      </c>
      <c r="B55" s="179">
        <f t="shared" ref="B55:O55" si="38">B46+B47+B51-B54</f>
        <v>56.537849755184624</v>
      </c>
      <c r="C55" s="179">
        <f t="shared" ref="C55" si="39">C46+C47+C51-C54</f>
        <v>56.537849755184624</v>
      </c>
      <c r="D55" s="179">
        <f t="shared" si="38"/>
        <v>56.537849755184624</v>
      </c>
      <c r="E55" s="179">
        <f t="shared" ref="E55:F55" si="40">E46+E47+E51-E54</f>
        <v>56.537849755184624</v>
      </c>
      <c r="F55" s="179">
        <f t="shared" si="40"/>
        <v>56.537849755184624</v>
      </c>
      <c r="G55" s="179">
        <f t="shared" si="38"/>
        <v>56.537849755184624</v>
      </c>
      <c r="H55" s="179">
        <f t="shared" ref="H55:I55" si="41">H46+H47+H51-H54</f>
        <v>56.537849755184624</v>
      </c>
      <c r="I55" s="179">
        <f t="shared" si="41"/>
        <v>56.537849755184624</v>
      </c>
      <c r="J55" s="179">
        <f t="shared" si="38"/>
        <v>56.746037294708373</v>
      </c>
      <c r="K55" s="179">
        <f t="shared" ref="K55" si="42">K46+K47+K51-K54</f>
        <v>56.746037294708373</v>
      </c>
      <c r="L55" s="179">
        <f t="shared" si="38"/>
        <v>56.746037294708373</v>
      </c>
      <c r="M55" s="179">
        <f t="shared" ref="M55:N55" si="43">M46+M47+M51-M54</f>
        <v>56.746037294708373</v>
      </c>
      <c r="N55" s="179">
        <f t="shared" si="43"/>
        <v>56.746037294708373</v>
      </c>
      <c r="O55" s="179">
        <f t="shared" si="38"/>
        <v>56.746037294708373</v>
      </c>
      <c r="P55" s="179">
        <f t="shared" ref="P55:Q55" si="44">P46+P47+P51-P54</f>
        <v>56.746037294708373</v>
      </c>
      <c r="Q55" s="179">
        <f t="shared" si="44"/>
        <v>56.746037294708373</v>
      </c>
    </row>
    <row r="56" spans="1:17">
      <c r="A56" s="7" t="s">
        <v>84</v>
      </c>
      <c r="B56" s="179"/>
      <c r="C56" s="179"/>
      <c r="D56" s="179"/>
      <c r="E56" s="179"/>
      <c r="F56" s="179"/>
      <c r="G56" s="179"/>
      <c r="H56" s="179"/>
      <c r="I56" s="179"/>
      <c r="J56" s="179"/>
      <c r="K56" s="179"/>
      <c r="L56" s="179"/>
      <c r="M56" s="179"/>
      <c r="N56" s="179"/>
      <c r="O56" s="179"/>
      <c r="P56" s="179"/>
      <c r="Q56" s="179"/>
    </row>
    <row r="57" spans="1:17">
      <c r="A57" s="10" t="s">
        <v>85</v>
      </c>
      <c r="B57" s="180">
        <v>1</v>
      </c>
      <c r="C57" s="180">
        <v>1</v>
      </c>
      <c r="D57" s="180">
        <v>1</v>
      </c>
      <c r="E57" s="180">
        <v>1</v>
      </c>
      <c r="F57" s="180">
        <v>1</v>
      </c>
      <c r="G57" s="180">
        <v>1</v>
      </c>
      <c r="H57" s="180">
        <v>1</v>
      </c>
      <c r="I57" s="180">
        <v>1</v>
      </c>
      <c r="J57" s="180">
        <v>1</v>
      </c>
      <c r="K57" s="180">
        <v>1</v>
      </c>
      <c r="L57" s="180">
        <v>1</v>
      </c>
      <c r="M57" s="180">
        <v>1</v>
      </c>
      <c r="N57" s="180">
        <v>1</v>
      </c>
      <c r="O57" s="180">
        <v>1</v>
      </c>
      <c r="P57" s="180">
        <v>1</v>
      </c>
      <c r="Q57" s="180">
        <v>1</v>
      </c>
    </row>
    <row r="58" spans="1:17" ht="30">
      <c r="A58" s="10" t="s">
        <v>126</v>
      </c>
      <c r="B58" s="180" t="s">
        <v>68</v>
      </c>
      <c r="C58" s="180" t="s">
        <v>68</v>
      </c>
      <c r="D58" s="180" t="s">
        <v>68</v>
      </c>
      <c r="E58" s="180" t="s">
        <v>68</v>
      </c>
      <c r="F58" s="180" t="s">
        <v>68</v>
      </c>
      <c r="G58" s="180" t="s">
        <v>68</v>
      </c>
      <c r="H58" s="180" t="s">
        <v>68</v>
      </c>
      <c r="I58" s="180" t="s">
        <v>68</v>
      </c>
      <c r="J58" s="180" t="s">
        <v>68</v>
      </c>
      <c r="K58" s="180" t="s">
        <v>68</v>
      </c>
      <c r="L58" s="180" t="s">
        <v>68</v>
      </c>
      <c r="M58" s="180" t="s">
        <v>68</v>
      </c>
      <c r="N58" s="180" t="s">
        <v>68</v>
      </c>
      <c r="O58" s="180" t="s">
        <v>68</v>
      </c>
      <c r="P58" s="180" t="s">
        <v>68</v>
      </c>
      <c r="Q58" s="180" t="s">
        <v>68</v>
      </c>
    </row>
    <row r="59" spans="1:17">
      <c r="A59" s="10" t="s">
        <v>87</v>
      </c>
      <c r="B59" s="180">
        <v>1</v>
      </c>
      <c r="C59" s="180">
        <v>1</v>
      </c>
      <c r="D59" s="180">
        <v>1</v>
      </c>
      <c r="E59" s="180">
        <v>1</v>
      </c>
      <c r="F59" s="180">
        <v>1</v>
      </c>
      <c r="G59" s="180">
        <v>1</v>
      </c>
      <c r="H59" s="180">
        <v>1</v>
      </c>
      <c r="I59" s="180">
        <v>1</v>
      </c>
      <c r="J59" s="180">
        <v>1</v>
      </c>
      <c r="K59" s="180">
        <v>1</v>
      </c>
      <c r="L59" s="180">
        <v>1</v>
      </c>
      <c r="M59" s="180">
        <v>1</v>
      </c>
      <c r="N59" s="180">
        <v>1</v>
      </c>
      <c r="O59" s="180">
        <v>1</v>
      </c>
      <c r="P59" s="180">
        <v>1</v>
      </c>
      <c r="Q59" s="180">
        <v>1</v>
      </c>
    </row>
    <row r="60" spans="1:17" ht="30">
      <c r="A60" s="10" t="s">
        <v>88</v>
      </c>
      <c r="B60" s="180">
        <f t="shared" ref="B60:O60" si="45">B61-B62</f>
        <v>-3</v>
      </c>
      <c r="C60" s="180">
        <f t="shared" ref="C60" si="46">C61-C62</f>
        <v>-3</v>
      </c>
      <c r="D60" s="180">
        <f t="shared" si="45"/>
        <v>-3</v>
      </c>
      <c r="E60" s="180">
        <f t="shared" ref="E60:F60" si="47">E61-E62</f>
        <v>-3</v>
      </c>
      <c r="F60" s="180">
        <f t="shared" si="47"/>
        <v>-3</v>
      </c>
      <c r="G60" s="180">
        <f t="shared" si="45"/>
        <v>-3</v>
      </c>
      <c r="H60" s="180">
        <f t="shared" ref="H60:I60" si="48">H61-H62</f>
        <v>-3</v>
      </c>
      <c r="I60" s="180">
        <f t="shared" si="48"/>
        <v>-3</v>
      </c>
      <c r="J60" s="180">
        <f t="shared" si="45"/>
        <v>-3</v>
      </c>
      <c r="K60" s="180">
        <f t="shared" ref="K60" si="49">K61-K62</f>
        <v>-3</v>
      </c>
      <c r="L60" s="180">
        <f t="shared" si="45"/>
        <v>-3</v>
      </c>
      <c r="M60" s="180">
        <f t="shared" ref="M60:N60" si="50">M61-M62</f>
        <v>-3</v>
      </c>
      <c r="N60" s="180">
        <f t="shared" si="50"/>
        <v>-3</v>
      </c>
      <c r="O60" s="180">
        <f t="shared" si="45"/>
        <v>-3</v>
      </c>
      <c r="P60" s="180">
        <f t="shared" ref="P60:Q60" si="51">P61-P62</f>
        <v>-3</v>
      </c>
      <c r="Q60" s="180">
        <f t="shared" si="51"/>
        <v>-3</v>
      </c>
    </row>
    <row r="61" spans="1:17" ht="60">
      <c r="A61" s="10" t="s">
        <v>89</v>
      </c>
      <c r="B61" s="180">
        <f t="shared" ref="B61:O61" si="52">B63+10*LOG10(B57/B59)</f>
        <v>-3</v>
      </c>
      <c r="C61" s="180">
        <f t="shared" ref="C61" si="53">C63+10*LOG10(C57/C59)</f>
        <v>-3</v>
      </c>
      <c r="D61" s="180">
        <f t="shared" si="52"/>
        <v>-3</v>
      </c>
      <c r="E61" s="180">
        <f t="shared" ref="E61:F61" si="54">E63+10*LOG10(E57/E59)</f>
        <v>-3</v>
      </c>
      <c r="F61" s="180">
        <f t="shared" si="54"/>
        <v>-3</v>
      </c>
      <c r="G61" s="180">
        <f t="shared" si="52"/>
        <v>-3</v>
      </c>
      <c r="H61" s="180">
        <f t="shared" ref="H61:I61" si="55">H63+10*LOG10(H57/H59)</f>
        <v>-3</v>
      </c>
      <c r="I61" s="180">
        <f t="shared" si="55"/>
        <v>-3</v>
      </c>
      <c r="J61" s="180">
        <f t="shared" si="52"/>
        <v>-3</v>
      </c>
      <c r="K61" s="180">
        <f t="shared" ref="K61" si="56">K63+10*LOG10(K57/K59)</f>
        <v>-3</v>
      </c>
      <c r="L61" s="180">
        <f t="shared" si="52"/>
        <v>-3</v>
      </c>
      <c r="M61" s="180">
        <f t="shared" ref="M61:N61" si="57">M63+10*LOG10(M57/M59)</f>
        <v>-3</v>
      </c>
      <c r="N61" s="180">
        <f t="shared" si="57"/>
        <v>-3</v>
      </c>
      <c r="O61" s="180">
        <f t="shared" si="52"/>
        <v>-3</v>
      </c>
      <c r="P61" s="180">
        <f t="shared" ref="P61:Q61" si="58">P63+10*LOG10(P57/P59)</f>
        <v>-3</v>
      </c>
      <c r="Q61" s="180">
        <f t="shared" si="58"/>
        <v>-3</v>
      </c>
    </row>
    <row r="62" spans="1:17" ht="30">
      <c r="A62" s="10" t="s">
        <v>90</v>
      </c>
      <c r="B62" s="180">
        <v>0</v>
      </c>
      <c r="C62" s="180">
        <v>0</v>
      </c>
      <c r="D62" s="180">
        <v>0</v>
      </c>
      <c r="E62" s="180">
        <v>0</v>
      </c>
      <c r="F62" s="180">
        <v>0</v>
      </c>
      <c r="G62" s="180">
        <v>0</v>
      </c>
      <c r="H62" s="180">
        <v>0</v>
      </c>
      <c r="I62" s="180">
        <v>0</v>
      </c>
      <c r="J62" s="180">
        <v>0</v>
      </c>
      <c r="K62" s="180">
        <v>0</v>
      </c>
      <c r="L62" s="180">
        <v>0</v>
      </c>
      <c r="M62" s="180">
        <v>0</v>
      </c>
      <c r="N62" s="180">
        <v>0</v>
      </c>
      <c r="O62" s="180">
        <v>0</v>
      </c>
      <c r="P62" s="180">
        <v>0</v>
      </c>
      <c r="Q62" s="180">
        <v>0</v>
      </c>
    </row>
    <row r="63" spans="1:17">
      <c r="A63" s="10" t="s">
        <v>91</v>
      </c>
      <c r="B63" s="180">
        <v>-3</v>
      </c>
      <c r="C63" s="180">
        <v>-3</v>
      </c>
      <c r="D63" s="180">
        <v>-3</v>
      </c>
      <c r="E63" s="180">
        <v>-3</v>
      </c>
      <c r="F63" s="180">
        <v>-3</v>
      </c>
      <c r="G63" s="180">
        <v>-3</v>
      </c>
      <c r="H63" s="180">
        <v>-3</v>
      </c>
      <c r="I63" s="180">
        <v>-3</v>
      </c>
      <c r="J63" s="180">
        <v>-3</v>
      </c>
      <c r="K63" s="180">
        <v>-3</v>
      </c>
      <c r="L63" s="180">
        <v>-3</v>
      </c>
      <c r="M63" s="180">
        <v>-3</v>
      </c>
      <c r="N63" s="180">
        <v>-3</v>
      </c>
      <c r="O63" s="180">
        <v>-3</v>
      </c>
      <c r="P63" s="180">
        <v>-3</v>
      </c>
      <c r="Q63" s="180">
        <v>-3</v>
      </c>
    </row>
    <row r="64" spans="1:17" ht="45">
      <c r="A64" s="10" t="s">
        <v>92</v>
      </c>
      <c r="B64" s="180">
        <f t="shared" ref="B64:O64" si="59">B65-B66</f>
        <v>0</v>
      </c>
      <c r="C64" s="180">
        <f t="shared" ref="C64" si="60">C65-C66</f>
        <v>0</v>
      </c>
      <c r="D64" s="180">
        <f t="shared" si="59"/>
        <v>0</v>
      </c>
      <c r="E64" s="180">
        <f t="shared" ref="E64:F64" si="61">E65-E66</f>
        <v>0</v>
      </c>
      <c r="F64" s="180">
        <f t="shared" si="61"/>
        <v>0</v>
      </c>
      <c r="G64" s="180">
        <f t="shared" si="59"/>
        <v>0</v>
      </c>
      <c r="H64" s="180">
        <f t="shared" ref="H64:I64" si="62">H65-H66</f>
        <v>0</v>
      </c>
      <c r="I64" s="180">
        <f t="shared" si="62"/>
        <v>0</v>
      </c>
      <c r="J64" s="180">
        <f t="shared" si="59"/>
        <v>0</v>
      </c>
      <c r="K64" s="180">
        <f t="shared" ref="K64" si="63">K65-K66</f>
        <v>0</v>
      </c>
      <c r="L64" s="180">
        <f t="shared" si="59"/>
        <v>0</v>
      </c>
      <c r="M64" s="180">
        <f t="shared" ref="M64:N64" si="64">M65-M66</f>
        <v>0</v>
      </c>
      <c r="N64" s="180">
        <f t="shared" si="64"/>
        <v>0</v>
      </c>
      <c r="O64" s="180">
        <f t="shared" si="59"/>
        <v>0</v>
      </c>
      <c r="P64" s="180">
        <f t="shared" ref="P64:Q64" si="65">P65-P66</f>
        <v>0</v>
      </c>
      <c r="Q64" s="180">
        <f t="shared" si="65"/>
        <v>0</v>
      </c>
    </row>
    <row r="65" spans="1:17" ht="45">
      <c r="A65" s="10" t="s">
        <v>93</v>
      </c>
      <c r="B65" s="180">
        <f t="shared" ref="B65:Q65" si="66">0</f>
        <v>0</v>
      </c>
      <c r="C65" s="180">
        <f t="shared" si="66"/>
        <v>0</v>
      </c>
      <c r="D65" s="180">
        <f t="shared" si="66"/>
        <v>0</v>
      </c>
      <c r="E65" s="180">
        <f t="shared" si="66"/>
        <v>0</v>
      </c>
      <c r="F65" s="180">
        <f t="shared" si="66"/>
        <v>0</v>
      </c>
      <c r="G65" s="180">
        <f t="shared" si="66"/>
        <v>0</v>
      </c>
      <c r="H65" s="180">
        <f t="shared" si="66"/>
        <v>0</v>
      </c>
      <c r="I65" s="180">
        <f t="shared" si="66"/>
        <v>0</v>
      </c>
      <c r="J65" s="180">
        <f t="shared" si="66"/>
        <v>0</v>
      </c>
      <c r="K65" s="180">
        <f t="shared" si="66"/>
        <v>0</v>
      </c>
      <c r="L65" s="180">
        <f t="shared" si="66"/>
        <v>0</v>
      </c>
      <c r="M65" s="180">
        <f t="shared" si="66"/>
        <v>0</v>
      </c>
      <c r="N65" s="180">
        <f t="shared" si="66"/>
        <v>0</v>
      </c>
      <c r="O65" s="180">
        <f t="shared" si="66"/>
        <v>0</v>
      </c>
      <c r="P65" s="180">
        <f t="shared" si="66"/>
        <v>0</v>
      </c>
      <c r="Q65" s="180">
        <f t="shared" si="66"/>
        <v>0</v>
      </c>
    </row>
    <row r="66" spans="1:17" ht="30">
      <c r="A66" s="10" t="s">
        <v>127</v>
      </c>
      <c r="B66" s="180">
        <v>0</v>
      </c>
      <c r="C66" s="180">
        <v>0</v>
      </c>
      <c r="D66" s="180">
        <v>0</v>
      </c>
      <c r="E66" s="180">
        <v>0</v>
      </c>
      <c r="F66" s="180">
        <v>0</v>
      </c>
      <c r="G66" s="180">
        <v>0</v>
      </c>
      <c r="H66" s="180">
        <v>0</v>
      </c>
      <c r="I66" s="180">
        <v>0</v>
      </c>
      <c r="J66" s="180">
        <v>0</v>
      </c>
      <c r="K66" s="180">
        <v>0</v>
      </c>
      <c r="L66" s="180">
        <v>0</v>
      </c>
      <c r="M66" s="180">
        <v>0</v>
      </c>
      <c r="N66" s="180">
        <v>0</v>
      </c>
      <c r="O66" s="180">
        <v>0</v>
      </c>
      <c r="P66" s="180">
        <v>0</v>
      </c>
      <c r="Q66" s="180">
        <v>0</v>
      </c>
    </row>
    <row r="67" spans="1:17" ht="30">
      <c r="A67" s="10" t="s">
        <v>95</v>
      </c>
      <c r="B67" s="180">
        <v>1</v>
      </c>
      <c r="C67" s="180">
        <v>1</v>
      </c>
      <c r="D67" s="180">
        <v>1</v>
      </c>
      <c r="E67" s="180">
        <v>1</v>
      </c>
      <c r="F67" s="180">
        <v>1</v>
      </c>
      <c r="G67" s="180">
        <v>1</v>
      </c>
      <c r="H67" s="180">
        <v>1</v>
      </c>
      <c r="I67" s="180">
        <v>1</v>
      </c>
      <c r="J67" s="180">
        <v>1</v>
      </c>
      <c r="K67" s="180">
        <v>1</v>
      </c>
      <c r="L67" s="180">
        <v>1</v>
      </c>
      <c r="M67" s="180">
        <v>1</v>
      </c>
      <c r="N67" s="180">
        <v>1</v>
      </c>
      <c r="O67" s="180">
        <v>1</v>
      </c>
      <c r="P67" s="180">
        <v>1</v>
      </c>
      <c r="Q67" s="180">
        <v>1</v>
      </c>
    </row>
    <row r="68" spans="1:17">
      <c r="A68" s="10" t="s">
        <v>96</v>
      </c>
      <c r="B68" s="181">
        <v>12</v>
      </c>
      <c r="C68" s="181">
        <v>12</v>
      </c>
      <c r="D68" s="181">
        <v>12</v>
      </c>
      <c r="E68" s="181">
        <v>12</v>
      </c>
      <c r="F68" s="181">
        <v>12</v>
      </c>
      <c r="G68" s="181">
        <v>12</v>
      </c>
      <c r="H68" s="181">
        <v>12</v>
      </c>
      <c r="I68" s="181">
        <v>12</v>
      </c>
      <c r="J68" s="181">
        <v>12</v>
      </c>
      <c r="K68" s="181">
        <v>12</v>
      </c>
      <c r="L68" s="181">
        <v>12</v>
      </c>
      <c r="M68" s="181">
        <v>12</v>
      </c>
      <c r="N68" s="181">
        <v>12</v>
      </c>
      <c r="O68" s="181">
        <v>12</v>
      </c>
      <c r="P68" s="181">
        <v>12</v>
      </c>
      <c r="Q68" s="181">
        <v>12</v>
      </c>
    </row>
    <row r="69" spans="1:17">
      <c r="A69" s="10" t="s">
        <v>97</v>
      </c>
      <c r="B69" s="170">
        <v>-174</v>
      </c>
      <c r="C69" s="170">
        <v>-174</v>
      </c>
      <c r="D69" s="170">
        <v>-174</v>
      </c>
      <c r="E69" s="170">
        <v>-174</v>
      </c>
      <c r="F69" s="170">
        <v>-174</v>
      </c>
      <c r="G69" s="170">
        <v>-174</v>
      </c>
      <c r="H69" s="170">
        <v>-174</v>
      </c>
      <c r="I69" s="170">
        <v>-174</v>
      </c>
      <c r="J69" s="170">
        <v>-174</v>
      </c>
      <c r="K69" s="170">
        <v>-174</v>
      </c>
      <c r="L69" s="170">
        <v>-174</v>
      </c>
      <c r="M69" s="170">
        <v>-174</v>
      </c>
      <c r="N69" s="170">
        <v>-174</v>
      </c>
      <c r="O69" s="170">
        <v>-174</v>
      </c>
      <c r="P69" s="170">
        <v>-174</v>
      </c>
      <c r="Q69" s="170">
        <v>-174</v>
      </c>
    </row>
    <row r="70" spans="1:17">
      <c r="A70" s="10" t="s">
        <v>98</v>
      </c>
      <c r="B70" s="170">
        <v>-169.3</v>
      </c>
      <c r="C70" s="170">
        <v>-169.3</v>
      </c>
      <c r="D70" s="170">
        <v>-169.3</v>
      </c>
      <c r="E70" s="170">
        <v>-169.3</v>
      </c>
      <c r="F70" s="170">
        <v>-169.3</v>
      </c>
      <c r="G70" s="170">
        <v>-169.3</v>
      </c>
      <c r="H70" s="170">
        <v>-169.3</v>
      </c>
      <c r="I70" s="170">
        <v>-169.3</v>
      </c>
      <c r="J70" s="170">
        <v>-169.3</v>
      </c>
      <c r="K70" s="170">
        <v>-169.3</v>
      </c>
      <c r="L70" s="170">
        <v>-169.3</v>
      </c>
      <c r="M70" s="170">
        <v>-169.3</v>
      </c>
      <c r="N70" s="170">
        <v>-169.3</v>
      </c>
      <c r="O70" s="170">
        <v>-169.3</v>
      </c>
      <c r="P70" s="170">
        <v>-169.3</v>
      </c>
      <c r="Q70" s="170">
        <v>-169.3</v>
      </c>
    </row>
    <row r="71" spans="1:17" ht="30">
      <c r="A71" s="10" t="s">
        <v>99</v>
      </c>
      <c r="B71" s="180">
        <f t="shared" ref="B71:O71" si="67">10*LOG10(10^((B68+B69)/10)+10^(B70/10))</f>
        <v>-161.25838890045318</v>
      </c>
      <c r="C71" s="180">
        <f t="shared" ref="C71" si="68">10*LOG10(10^((C68+C69)/10)+10^(C70/10))</f>
        <v>-161.25838890045318</v>
      </c>
      <c r="D71" s="180">
        <f t="shared" si="67"/>
        <v>-161.25838890045318</v>
      </c>
      <c r="E71" s="180">
        <f t="shared" ref="E71:F71" si="69">10*LOG10(10^((E68+E69)/10)+10^(E70/10))</f>
        <v>-161.25838890045318</v>
      </c>
      <c r="F71" s="180">
        <f t="shared" si="69"/>
        <v>-161.25838890045318</v>
      </c>
      <c r="G71" s="180">
        <f t="shared" si="67"/>
        <v>-161.25838890045318</v>
      </c>
      <c r="H71" s="180">
        <f t="shared" ref="H71:I71" si="70">10*LOG10(10^((H68+H69)/10)+10^(H70/10))</f>
        <v>-161.25838890045318</v>
      </c>
      <c r="I71" s="180">
        <f t="shared" si="70"/>
        <v>-161.25838890045318</v>
      </c>
      <c r="J71" s="180">
        <f t="shared" si="67"/>
        <v>-161.25838890045318</v>
      </c>
      <c r="K71" s="180">
        <f t="shared" ref="K71" si="71">10*LOG10(10^((K68+K69)/10)+10^(K70/10))</f>
        <v>-161.25838890045318</v>
      </c>
      <c r="L71" s="180">
        <f t="shared" si="67"/>
        <v>-161.25838890045318</v>
      </c>
      <c r="M71" s="180">
        <f t="shared" ref="M71:N71" si="72">10*LOG10(10^((M68+M69)/10)+10^(M70/10))</f>
        <v>-161.25838890045318</v>
      </c>
      <c r="N71" s="180">
        <f t="shared" si="72"/>
        <v>-161.25838890045318</v>
      </c>
      <c r="O71" s="180">
        <f t="shared" si="67"/>
        <v>-161.25838890045318</v>
      </c>
      <c r="P71" s="180">
        <f t="shared" ref="P71:Q71" si="73">10*LOG10(10^((P68+P69)/10)+10^(P70/10))</f>
        <v>-161.25838890045318</v>
      </c>
      <c r="Q71" s="180">
        <f t="shared" si="73"/>
        <v>-161.25838890045318</v>
      </c>
    </row>
    <row r="72" spans="1:17">
      <c r="A72" s="10" t="s">
        <v>100</v>
      </c>
      <c r="B72" s="180">
        <f t="shared" ref="B72:O72" si="74">B71+10*LOG10(B45)</f>
        <v>-94.90355143230407</v>
      </c>
      <c r="C72" s="180">
        <f t="shared" ref="C72" si="75">C71+10*LOG10(C45)</f>
        <v>-94.90355143230407</v>
      </c>
      <c r="D72" s="180">
        <f t="shared" si="74"/>
        <v>-94.90355143230407</v>
      </c>
      <c r="E72" s="180">
        <f t="shared" ref="E72:F72" si="76">E71+10*LOG10(E45)</f>
        <v>-94.90355143230407</v>
      </c>
      <c r="F72" s="180">
        <f t="shared" si="76"/>
        <v>-94.90355143230407</v>
      </c>
      <c r="G72" s="180">
        <f t="shared" si="74"/>
        <v>-94.90355143230407</v>
      </c>
      <c r="H72" s="180">
        <f t="shared" ref="H72:I72" si="77">H71+10*LOG10(H45)</f>
        <v>-94.90355143230407</v>
      </c>
      <c r="I72" s="180">
        <f t="shared" si="77"/>
        <v>-94.90355143230407</v>
      </c>
      <c r="J72" s="180">
        <f t="shared" si="74"/>
        <v>-94.90355143230407</v>
      </c>
      <c r="K72" s="180">
        <f t="shared" ref="K72" si="78">K71+10*LOG10(K45)</f>
        <v>-94.90355143230407</v>
      </c>
      <c r="L72" s="180">
        <f t="shared" si="74"/>
        <v>-94.90355143230407</v>
      </c>
      <c r="M72" s="180">
        <f t="shared" ref="M72:N72" si="79">M71+10*LOG10(M45)</f>
        <v>-94.90355143230407</v>
      </c>
      <c r="N72" s="180">
        <f t="shared" si="79"/>
        <v>-94.90355143230407</v>
      </c>
      <c r="O72" s="180">
        <f t="shared" si="74"/>
        <v>-94.90355143230407</v>
      </c>
      <c r="P72" s="180">
        <f t="shared" ref="P72:Q72" si="80">P71+10*LOG10(P45)</f>
        <v>-94.90355143230407</v>
      </c>
      <c r="Q72" s="180">
        <f t="shared" si="80"/>
        <v>-94.90355143230407</v>
      </c>
    </row>
    <row r="73" spans="1:17">
      <c r="A73" s="10" t="s">
        <v>101</v>
      </c>
      <c r="B73" s="183">
        <v>7.5</v>
      </c>
      <c r="C73" s="183">
        <v>-3.29</v>
      </c>
      <c r="D73" s="183">
        <v>-1.5</v>
      </c>
      <c r="E73" s="183">
        <v>-1</v>
      </c>
      <c r="F73" s="183">
        <v>1</v>
      </c>
      <c r="G73" s="183">
        <v>-1.4</v>
      </c>
      <c r="H73" s="183">
        <v>-0.5</v>
      </c>
      <c r="I73" s="183">
        <v>1</v>
      </c>
      <c r="J73" s="183">
        <v>7.5</v>
      </c>
      <c r="K73" s="183">
        <v>-3.29</v>
      </c>
      <c r="L73" s="183">
        <v>-1.5</v>
      </c>
      <c r="M73" s="183">
        <v>-1</v>
      </c>
      <c r="N73" s="183">
        <v>1</v>
      </c>
      <c r="O73" s="183">
        <v>-1.4</v>
      </c>
      <c r="P73" s="183">
        <v>-0.5</v>
      </c>
      <c r="Q73" s="183">
        <v>1</v>
      </c>
    </row>
    <row r="74" spans="1:17">
      <c r="A74" s="10" t="s">
        <v>102</v>
      </c>
      <c r="B74" s="180">
        <v>2</v>
      </c>
      <c r="C74" s="180">
        <v>2</v>
      </c>
      <c r="D74" s="180">
        <v>2</v>
      </c>
      <c r="E74" s="180">
        <v>2</v>
      </c>
      <c r="F74" s="180">
        <v>2</v>
      </c>
      <c r="G74" s="180">
        <v>2</v>
      </c>
      <c r="H74" s="180">
        <v>2</v>
      </c>
      <c r="I74" s="180">
        <v>2</v>
      </c>
      <c r="J74" s="180">
        <v>2</v>
      </c>
      <c r="K74" s="180">
        <v>2</v>
      </c>
      <c r="L74" s="180">
        <v>2</v>
      </c>
      <c r="M74" s="180">
        <v>2</v>
      </c>
      <c r="N74" s="180">
        <v>2</v>
      </c>
      <c r="O74" s="180">
        <v>2</v>
      </c>
      <c r="P74" s="180">
        <v>2</v>
      </c>
      <c r="Q74" s="180">
        <v>2</v>
      </c>
    </row>
    <row r="75" spans="1:17" ht="30">
      <c r="A75" s="10" t="s">
        <v>103</v>
      </c>
      <c r="B75" s="180">
        <v>0</v>
      </c>
      <c r="C75" s="180">
        <v>0</v>
      </c>
      <c r="D75" s="180">
        <v>0</v>
      </c>
      <c r="E75" s="180">
        <v>0</v>
      </c>
      <c r="F75" s="180">
        <v>0</v>
      </c>
      <c r="G75" s="180">
        <v>0</v>
      </c>
      <c r="H75" s="180">
        <v>0</v>
      </c>
      <c r="I75" s="180">
        <v>0</v>
      </c>
      <c r="J75" s="180">
        <v>0</v>
      </c>
      <c r="K75" s="180">
        <v>0</v>
      </c>
      <c r="L75" s="180">
        <v>0</v>
      </c>
      <c r="M75" s="180">
        <v>0</v>
      </c>
      <c r="N75" s="180">
        <v>0</v>
      </c>
      <c r="O75" s="180">
        <v>0</v>
      </c>
      <c r="P75" s="180">
        <v>0</v>
      </c>
      <c r="Q75" s="180">
        <v>0</v>
      </c>
    </row>
    <row r="76" spans="1:17">
      <c r="A76" s="10" t="s">
        <v>104</v>
      </c>
      <c r="B76" s="180">
        <f t="shared" ref="B76:O76" si="81">B72+B73+B74-B75</f>
        <v>-85.40355143230407</v>
      </c>
      <c r="C76" s="180">
        <f t="shared" ref="C76" si="82">C72+C73+C74-C75</f>
        <v>-96.193551432304076</v>
      </c>
      <c r="D76" s="180">
        <f t="shared" si="81"/>
        <v>-94.40355143230407</v>
      </c>
      <c r="E76" s="180">
        <f t="shared" ref="E76:F76" si="83">E72+E73+E74-E75</f>
        <v>-93.90355143230407</v>
      </c>
      <c r="F76" s="180">
        <f t="shared" si="83"/>
        <v>-91.90355143230407</v>
      </c>
      <c r="G76" s="180">
        <f t="shared" si="81"/>
        <v>-94.303551432304076</v>
      </c>
      <c r="H76" s="180">
        <f t="shared" ref="H76:I76" si="84">H72+H73+H74-H75</f>
        <v>-93.40355143230407</v>
      </c>
      <c r="I76" s="180">
        <f t="shared" si="84"/>
        <v>-91.90355143230407</v>
      </c>
      <c r="J76" s="180">
        <f t="shared" si="81"/>
        <v>-85.40355143230407</v>
      </c>
      <c r="K76" s="180">
        <f t="shared" ref="K76" si="85">K72+K73+K74-K75</f>
        <v>-96.193551432304076</v>
      </c>
      <c r="L76" s="180">
        <f t="shared" si="81"/>
        <v>-94.40355143230407</v>
      </c>
      <c r="M76" s="180">
        <f t="shared" ref="M76:N76" si="86">M72+M73+M74-M75</f>
        <v>-93.90355143230407</v>
      </c>
      <c r="N76" s="180">
        <f t="shared" si="86"/>
        <v>-91.90355143230407</v>
      </c>
      <c r="O76" s="180">
        <f t="shared" si="81"/>
        <v>-94.303551432304076</v>
      </c>
      <c r="P76" s="180">
        <f t="shared" ref="P76:Q76" si="87">P72+P73+P74-P75</f>
        <v>-93.40355143230407</v>
      </c>
      <c r="Q76" s="180">
        <f t="shared" si="87"/>
        <v>-91.90355143230407</v>
      </c>
    </row>
    <row r="77" spans="1:17" s="1" customFormat="1">
      <c r="A77" s="10" t="s">
        <v>105</v>
      </c>
      <c r="B77" s="180">
        <f t="shared" ref="B77:O77" si="88">B46-B76+B51+B64</f>
        <v>134.82018864029206</v>
      </c>
      <c r="C77" s="180">
        <f t="shared" ref="C77" si="89">C46-C76+C51+C64</f>
        <v>145.61018864029208</v>
      </c>
      <c r="D77" s="180">
        <f t="shared" si="88"/>
        <v>143.82018864029206</v>
      </c>
      <c r="E77" s="180">
        <f t="shared" ref="E77:F77" si="90">E46-E76+E51+E64</f>
        <v>143.32018864029206</v>
      </c>
      <c r="F77" s="180">
        <f t="shared" si="90"/>
        <v>141.32018864029206</v>
      </c>
      <c r="G77" s="180">
        <f t="shared" si="88"/>
        <v>143.72018864029206</v>
      </c>
      <c r="H77" s="180">
        <f t="shared" ref="H77:I77" si="91">H46-H76+H51+H64</f>
        <v>142.82018864029206</v>
      </c>
      <c r="I77" s="180">
        <f t="shared" si="91"/>
        <v>141.32018864029206</v>
      </c>
      <c r="J77" s="180">
        <f t="shared" si="88"/>
        <v>139.79958872701243</v>
      </c>
      <c r="K77" s="180">
        <f t="shared" ref="K77" si="92">K46-K76+K51+K64</f>
        <v>150.58958872701245</v>
      </c>
      <c r="L77" s="180">
        <f t="shared" si="88"/>
        <v>148.79958872701243</v>
      </c>
      <c r="M77" s="180">
        <f t="shared" ref="M77:N77" si="93">M46-M76+M51+M64</f>
        <v>148.29958872701243</v>
      </c>
      <c r="N77" s="180">
        <f t="shared" si="93"/>
        <v>146.29958872701243</v>
      </c>
      <c r="O77" s="180">
        <f t="shared" si="88"/>
        <v>148.69958872701244</v>
      </c>
      <c r="P77" s="180">
        <f t="shared" ref="P77:Q77" si="94">P46-P76+P51+P64</f>
        <v>147.79958872701243</v>
      </c>
      <c r="Q77" s="180">
        <f t="shared" si="94"/>
        <v>146.29958872701243</v>
      </c>
    </row>
    <row r="78" spans="1:17" ht="42.75">
      <c r="A78" s="5" t="s">
        <v>106</v>
      </c>
      <c r="B78" s="182">
        <f t="shared" ref="B78:O78" si="95">B55+B60+B64-B67-B76</f>
        <v>137.94140118748868</v>
      </c>
      <c r="C78" s="182">
        <f t="shared" ref="C78" si="96">C55+C60+C64-C67-C76</f>
        <v>148.7314011874887</v>
      </c>
      <c r="D78" s="182">
        <f t="shared" si="95"/>
        <v>146.94140118748868</v>
      </c>
      <c r="E78" s="182">
        <f t="shared" ref="E78:F78" si="97">E55+E60+E64-E67-E76</f>
        <v>146.44140118748868</v>
      </c>
      <c r="F78" s="182">
        <f t="shared" si="97"/>
        <v>144.44140118748868</v>
      </c>
      <c r="G78" s="182">
        <f t="shared" si="95"/>
        <v>146.84140118748871</v>
      </c>
      <c r="H78" s="182">
        <f t="shared" ref="H78:I78" si="98">H55+H60+H64-H67-H76</f>
        <v>145.94140118748868</v>
      </c>
      <c r="I78" s="182">
        <f t="shared" si="98"/>
        <v>144.44140118748868</v>
      </c>
      <c r="J78" s="183">
        <f t="shared" si="95"/>
        <v>138.14958872701243</v>
      </c>
      <c r="K78" s="183">
        <f t="shared" ref="K78" si="99">K55+K60+K64-K67-K76</f>
        <v>148.93958872701245</v>
      </c>
      <c r="L78" s="183">
        <f t="shared" si="95"/>
        <v>147.14958872701243</v>
      </c>
      <c r="M78" s="183">
        <f t="shared" ref="M78:N78" si="100">M55+M60+M64-M67-M76</f>
        <v>146.64958872701243</v>
      </c>
      <c r="N78" s="183">
        <f t="shared" si="100"/>
        <v>144.64958872701243</v>
      </c>
      <c r="O78" s="183">
        <f t="shared" si="95"/>
        <v>147.04958872701246</v>
      </c>
      <c r="P78" s="183">
        <f t="shared" ref="P78:Q78" si="101">P55+P60+P64-P67-P76</f>
        <v>146.14958872701243</v>
      </c>
      <c r="Q78" s="183">
        <f t="shared" si="101"/>
        <v>144.64958872701243</v>
      </c>
    </row>
    <row r="79" spans="1:17">
      <c r="A79" s="23" t="s">
        <v>107</v>
      </c>
      <c r="B79" s="180"/>
      <c r="C79" s="180"/>
      <c r="D79" s="180"/>
      <c r="E79" s="180"/>
      <c r="F79" s="180"/>
      <c r="G79" s="180"/>
      <c r="H79" s="180"/>
      <c r="I79" s="180"/>
      <c r="J79" s="180"/>
      <c r="K79" s="180"/>
      <c r="L79" s="180"/>
      <c r="M79" s="180"/>
      <c r="N79" s="180"/>
      <c r="O79" s="180"/>
      <c r="P79" s="180"/>
      <c r="Q79" s="180"/>
    </row>
    <row r="80" spans="1:17" ht="30">
      <c r="A80" s="24" t="s">
        <v>108</v>
      </c>
      <c r="B80" s="180">
        <v>7.56</v>
      </c>
      <c r="C80" s="180">
        <v>7.56</v>
      </c>
      <c r="D80" s="180">
        <v>7.56</v>
      </c>
      <c r="E80" s="180">
        <v>7.56</v>
      </c>
      <c r="F80" s="180">
        <v>7.56</v>
      </c>
      <c r="G80" s="180">
        <v>7.56</v>
      </c>
      <c r="H80" s="180">
        <v>7.56</v>
      </c>
      <c r="I80" s="180">
        <v>7.56</v>
      </c>
      <c r="J80" s="180">
        <v>8.4499999999999993</v>
      </c>
      <c r="K80" s="180">
        <v>8.4499999999999993</v>
      </c>
      <c r="L80" s="180">
        <v>8.4499999999999993</v>
      </c>
      <c r="M80" s="180">
        <v>8.4499999999999993</v>
      </c>
      <c r="N80" s="180">
        <v>8.4499999999999993</v>
      </c>
      <c r="O80" s="180">
        <v>8.4499999999999993</v>
      </c>
      <c r="P80" s="180">
        <v>8.4499999999999993</v>
      </c>
      <c r="Q80" s="180">
        <v>8.4499999999999993</v>
      </c>
    </row>
    <row r="81" spans="1:17">
      <c r="A81" s="25" t="s">
        <v>109</v>
      </c>
      <c r="B81" s="180">
        <v>0</v>
      </c>
      <c r="C81" s="180">
        <v>0</v>
      </c>
      <c r="D81" s="180">
        <v>0</v>
      </c>
      <c r="E81" s="180">
        <v>0</v>
      </c>
      <c r="F81" s="180">
        <v>0</v>
      </c>
      <c r="G81" s="180">
        <v>0</v>
      </c>
      <c r="H81" s="180">
        <v>0</v>
      </c>
      <c r="I81" s="180">
        <v>0</v>
      </c>
      <c r="J81" s="180">
        <v>0</v>
      </c>
      <c r="K81" s="180">
        <v>0</v>
      </c>
      <c r="L81" s="180">
        <v>0</v>
      </c>
      <c r="M81" s="180">
        <v>0</v>
      </c>
      <c r="N81" s="180">
        <v>0</v>
      </c>
      <c r="O81" s="180">
        <v>0</v>
      </c>
      <c r="P81" s="180">
        <v>0</v>
      </c>
      <c r="Q81" s="180">
        <v>0</v>
      </c>
    </row>
    <row r="82" spans="1:17">
      <c r="A82" s="25" t="s">
        <v>110</v>
      </c>
      <c r="B82" s="180">
        <v>26.25</v>
      </c>
      <c r="C82" s="180">
        <v>26.25</v>
      </c>
      <c r="D82" s="180">
        <v>26.25</v>
      </c>
      <c r="E82" s="180">
        <v>26.25</v>
      </c>
      <c r="F82" s="180">
        <v>26.25</v>
      </c>
      <c r="G82" s="180">
        <v>26.25</v>
      </c>
      <c r="H82" s="180">
        <v>26.25</v>
      </c>
      <c r="I82" s="180">
        <v>26.25</v>
      </c>
      <c r="J82" s="180">
        <v>12.5</v>
      </c>
      <c r="K82" s="180">
        <v>12.5</v>
      </c>
      <c r="L82" s="180">
        <v>12.5</v>
      </c>
      <c r="M82" s="180">
        <v>12.5</v>
      </c>
      <c r="N82" s="180">
        <v>12.5</v>
      </c>
      <c r="O82" s="180">
        <v>12.5</v>
      </c>
      <c r="P82" s="180">
        <v>12.5</v>
      </c>
      <c r="Q82" s="180">
        <v>12.5</v>
      </c>
    </row>
    <row r="83" spans="1:17">
      <c r="A83" s="25" t="s">
        <v>111</v>
      </c>
      <c r="B83" s="180">
        <v>0</v>
      </c>
      <c r="C83" s="180">
        <v>0</v>
      </c>
      <c r="D83" s="180">
        <v>0</v>
      </c>
      <c r="E83" s="180">
        <v>0</v>
      </c>
      <c r="F83" s="180">
        <v>0</v>
      </c>
      <c r="G83" s="180">
        <v>0</v>
      </c>
      <c r="H83" s="180">
        <v>0</v>
      </c>
      <c r="I83" s="180">
        <v>0</v>
      </c>
      <c r="J83" s="180">
        <v>0</v>
      </c>
      <c r="K83" s="180">
        <v>0</v>
      </c>
      <c r="L83" s="180">
        <v>0</v>
      </c>
      <c r="M83" s="180">
        <v>0</v>
      </c>
      <c r="N83" s="180">
        <v>0</v>
      </c>
      <c r="O83" s="180">
        <v>0</v>
      </c>
      <c r="P83" s="180">
        <v>0</v>
      </c>
      <c r="Q83" s="180">
        <v>0</v>
      </c>
    </row>
    <row r="84" spans="1:17">
      <c r="A84" s="25" t="s">
        <v>128</v>
      </c>
      <c r="B84" s="180">
        <f t="shared" ref="B84:O84" si="102">B78-B80+B81-B82+B83</f>
        <v>104.13140118748868</v>
      </c>
      <c r="C84" s="180">
        <f t="shared" ref="C84" si="103">C78-C80+C81-C82+C83</f>
        <v>114.9214011874887</v>
      </c>
      <c r="D84" s="180">
        <f t="shared" si="102"/>
        <v>113.13140118748868</v>
      </c>
      <c r="E84" s="180">
        <f t="shared" ref="E84:F84" si="104">E78-E80+E81-E82+E83</f>
        <v>112.63140118748868</v>
      </c>
      <c r="F84" s="180">
        <f t="shared" si="104"/>
        <v>110.63140118748868</v>
      </c>
      <c r="G84" s="180">
        <f t="shared" si="102"/>
        <v>113.03140118748871</v>
      </c>
      <c r="H84" s="180">
        <f t="shared" ref="H84:I84" si="105">H78-H80+H81-H82+H83</f>
        <v>112.13140118748868</v>
      </c>
      <c r="I84" s="180">
        <f t="shared" si="105"/>
        <v>110.63140118748868</v>
      </c>
      <c r="J84" s="180">
        <f t="shared" si="102"/>
        <v>117.19958872701244</v>
      </c>
      <c r="K84" s="180">
        <f t="shared" ref="K84" si="106">K78-K80+K81-K82+K83</f>
        <v>127.98958872701246</v>
      </c>
      <c r="L84" s="180">
        <f t="shared" si="102"/>
        <v>126.19958872701244</v>
      </c>
      <c r="M84" s="180">
        <f t="shared" ref="M84:N84" si="107">M78-M80+M81-M82+M83</f>
        <v>125.69958872701244</v>
      </c>
      <c r="N84" s="180">
        <f t="shared" si="107"/>
        <v>123.69958872701244</v>
      </c>
      <c r="O84" s="180">
        <f t="shared" si="102"/>
        <v>126.09958872701247</v>
      </c>
      <c r="P84" s="180">
        <f t="shared" ref="P84:Q84" si="108">P78-P80+P81-P82+P83</f>
        <v>125.19958872701244</v>
      </c>
      <c r="Q84" s="180">
        <f t="shared" si="108"/>
        <v>123.69958872701244</v>
      </c>
    </row>
    <row r="85" spans="1:17">
      <c r="A85" s="26" t="s">
        <v>113</v>
      </c>
      <c r="B85" s="180"/>
      <c r="C85" s="180"/>
      <c r="D85" s="180"/>
      <c r="E85" s="180"/>
      <c r="F85" s="180"/>
      <c r="G85" s="180"/>
      <c r="H85" s="180"/>
      <c r="I85" s="180"/>
      <c r="J85" s="180"/>
      <c r="K85" s="180"/>
      <c r="L85" s="180"/>
      <c r="M85" s="180"/>
      <c r="N85" s="180"/>
      <c r="O85" s="180"/>
      <c r="P85" s="180"/>
      <c r="Q85" s="180"/>
    </row>
    <row r="86" spans="1:17" ht="30">
      <c r="A86" s="27" t="s">
        <v>114</v>
      </c>
      <c r="B86" s="180">
        <f t="shared" ref="B86:I86" si="109">10^((B84-161.04+7.1*LOG10(20)-7.5*LOG10(20)+(24.37-3.7*(20/B9)^2)*LOG10(B9)-20*LOG10(B7)+(3.2*(LOG10(17.625))^2-4.97)+0.6*(B10-1.5))/(43.42-3.1*LOG10(B9))+3)</f>
        <v>127.42831537409209</v>
      </c>
      <c r="C86" s="180">
        <f t="shared" si="109"/>
        <v>240.6141364424399</v>
      </c>
      <c r="D86" s="180">
        <f t="shared" si="109"/>
        <v>216.53352333062762</v>
      </c>
      <c r="E86" s="180">
        <f t="shared" si="109"/>
        <v>210.24852842420893</v>
      </c>
      <c r="F86" s="180">
        <f t="shared" si="109"/>
        <v>186.88061448631998</v>
      </c>
      <c r="G86" s="180">
        <f t="shared" si="109"/>
        <v>215.26167089742097</v>
      </c>
      <c r="H86" s="180">
        <f t="shared" si="109"/>
        <v>204.14595867009979</v>
      </c>
      <c r="I86" s="180">
        <f t="shared" si="109"/>
        <v>186.88061448631998</v>
      </c>
      <c r="J86" s="180">
        <f t="shared" ref="J86:Q86" si="110">10^((J84-161.04+7.1*LOG10(20)-7.5*LOG10(5)+(24.37-3.7*(5/J9)^2)*LOG10(J9)-20*LOG10(J7)+(3.2*(LOG10(17.625))^2-4.97)+0.6*(J10-1.5))/(43.42-3.1*LOG10(J9))+3)</f>
        <v>1046.5934821426149</v>
      </c>
      <c r="K86" s="180">
        <f t="shared" si="110"/>
        <v>1990.9947571416594</v>
      </c>
      <c r="L86" s="180">
        <f t="shared" si="110"/>
        <v>1789.5223940551514</v>
      </c>
      <c r="M86" s="180">
        <f t="shared" si="110"/>
        <v>1736.9805868654955</v>
      </c>
      <c r="N86" s="180">
        <f t="shared" si="110"/>
        <v>1541.7937226930414</v>
      </c>
      <c r="O86" s="180">
        <f t="shared" si="110"/>
        <v>1778.8883992453289</v>
      </c>
      <c r="P86" s="180">
        <f t="shared" si="110"/>
        <v>1685.9814491120696</v>
      </c>
      <c r="Q86" s="180">
        <f t="shared" si="110"/>
        <v>1541.7937226930414</v>
      </c>
    </row>
  </sheetData>
  <phoneticPr fontId="17" type="noConversion"/>
  <dataValidations disablePrompts="1" count="1">
    <dataValidation type="list" allowBlank="1" showInputMessage="1" showErrorMessage="1" sqref="B4:Q4" xr:uid="{00000000-0002-0000-0500-000000000000}">
      <formula1>"Urban 2.6GHz,Rural 700MHz,Urban 4GHz"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6587__x7a3f_deadline xmlns="98194d48-cc26-4b7e-909f-baa95c83abf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57CC4845EE989D469C4AF99498678D58" ma:contentTypeVersion="3" ma:contentTypeDescription="新建文档。" ma:contentTypeScope="" ma:versionID="44d3e1a13264667d893dedbd6296ef33">
  <xsd:schema xmlns:xsd="http://www.w3.org/2001/XMLSchema" xmlns:xs="http://www.w3.org/2001/XMLSchema" xmlns:p="http://schemas.microsoft.com/office/2006/metadata/properties" xmlns:ns2="1c248485-b98a-4513-a581-ff7cb1688d78" xmlns:ns3="98194d48-cc26-4b7e-909f-baa95c83abfa" targetNamespace="http://schemas.microsoft.com/office/2006/metadata/properties" ma:root="true" ma:fieldsID="d762cf83ec037ad6e143b96299c38367" ns2:_="" ns3:_="">
    <xsd:import namespace="1c248485-b98a-4513-a581-ff7cb1688d78"/>
    <xsd:import namespace="98194d48-cc26-4b7e-909f-baa95c83abf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_x6587__x7a3f_deadlin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48485-b98a-4513-a581-ff7cb1688d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194d48-cc26-4b7e-909f-baa95c83abfa" elementFormDefault="qualified">
    <xsd:import namespace="http://schemas.microsoft.com/office/2006/documentManagement/types"/>
    <xsd:import namespace="http://schemas.microsoft.com/office/infopath/2007/PartnerControls"/>
    <xsd:element name="_x6587__x7a3f_deadline" ma:index="10" nillable="true" ma:displayName="文稿deadline" ma:description="文稿上传截止时间" ma:internalName="_x6587__x7a3f_deadlin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F0A0D74-E913-412D-8E67-6C478153D7C8}">
  <ds:schemaRefs/>
</ds:datastoreItem>
</file>

<file path=customXml/itemProps2.xml><?xml version="1.0" encoding="utf-8"?>
<ds:datastoreItem xmlns:ds="http://schemas.openxmlformats.org/officeDocument/2006/customXml" ds:itemID="{FE62219E-CD6E-466D-B1C3-F4C4121513F5}">
  <ds:schemaRefs>
    <ds:schemaRef ds:uri="http://schemas.microsoft.com/office/infopath/2007/PartnerControls"/>
    <ds:schemaRef ds:uri="http://schemas.openxmlformats.org/package/2006/metadata/core-properties"/>
    <ds:schemaRef ds:uri="http://purl.org/dc/terms/"/>
    <ds:schemaRef ds:uri="1c248485-b98a-4513-a581-ff7cb1688d78"/>
    <ds:schemaRef ds:uri="http://schemas.microsoft.com/office/2006/documentManagement/types"/>
    <ds:schemaRef ds:uri="http://www.w3.org/XML/1998/namespace"/>
    <ds:schemaRef ds:uri="http://purl.org/dc/elements/1.1/"/>
    <ds:schemaRef ds:uri="98194d48-cc26-4b7e-909f-baa95c83abfa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026BE3A-ED18-48C9-B280-B3B2A282700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General Notes</vt:lpstr>
      <vt:lpstr>Common Assumptions</vt:lpstr>
      <vt:lpstr>Ref NR Channel(Normal UE)</vt:lpstr>
      <vt:lpstr>LP-WUS(Normal UE)</vt:lpstr>
      <vt:lpstr>Ref NR Channel(RedCap UE) </vt:lpstr>
      <vt:lpstr>LP-WUS(Redcap UE) </vt:lpstr>
      <vt:lpstr>'Common Assumptions'!_Hlk131146895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MediaTek (Chienchun)</cp:lastModifiedBy>
  <dcterms:created xsi:type="dcterms:W3CDTF">2022-09-23T02:30:00Z</dcterms:created>
  <dcterms:modified xsi:type="dcterms:W3CDTF">2023-05-15T08:41:26Z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0x01010057CC4845EE989D469C4AF99498678D58</vt:lpwstr>
  </property>
  <property fmtid="{D5CDD505-2E9C-101B-9397-08002B2CF9AE}" pid="3" name="ICV">
    <vt:lpwstr>CDA1D6AD27924C10A40C7328A261D4CF</vt:lpwstr>
  </property>
  <property fmtid="{D5CDD505-2E9C-101B-9397-08002B2CF9AE}" pid="4" name="KSOProductBuildVer">
    <vt:lpwstr>2052-11.1.0.13703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1681996935</vt:lpwstr>
  </property>
  <property fmtid="{D5CDD505-2E9C-101B-9397-08002B2CF9AE}" pid="9" name="MSIP_Label_83bcef13-7cac-433f-ba1d-47a323951816_Enabled">
    <vt:lpwstr>true</vt:lpwstr>
  </property>
  <property fmtid="{D5CDD505-2E9C-101B-9397-08002B2CF9AE}" pid="10" name="MSIP_Label_83bcef13-7cac-433f-ba1d-47a323951816_SetDate">
    <vt:lpwstr>2023-05-15T04:21:53Z</vt:lpwstr>
  </property>
  <property fmtid="{D5CDD505-2E9C-101B-9397-08002B2CF9AE}" pid="11" name="MSIP_Label_83bcef13-7cac-433f-ba1d-47a323951816_Method">
    <vt:lpwstr>Privileged</vt:lpwstr>
  </property>
  <property fmtid="{D5CDD505-2E9C-101B-9397-08002B2CF9AE}" pid="12" name="MSIP_Label_83bcef13-7cac-433f-ba1d-47a323951816_Name">
    <vt:lpwstr>MTK_Unclassified</vt:lpwstr>
  </property>
  <property fmtid="{D5CDD505-2E9C-101B-9397-08002B2CF9AE}" pid="13" name="MSIP_Label_83bcef13-7cac-433f-ba1d-47a323951816_SiteId">
    <vt:lpwstr>a7687ede-7a6b-4ef6-bace-642f677fbe31</vt:lpwstr>
  </property>
  <property fmtid="{D5CDD505-2E9C-101B-9397-08002B2CF9AE}" pid="14" name="MSIP_Label_83bcef13-7cac-433f-ba1d-47a323951816_ActionId">
    <vt:lpwstr>24f795e3-5250-499b-bdbc-ed0954732501</vt:lpwstr>
  </property>
  <property fmtid="{D5CDD505-2E9C-101B-9397-08002B2CF9AE}" pid="15" name="MSIP_Label_83bcef13-7cac-433f-ba1d-47a323951816_ContentBits">
    <vt:lpwstr>0</vt:lpwstr>
  </property>
</Properties>
</file>